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pracovni\Povodí Vltavy 2023\Příkosický potok\výkaz výměr\9_10_2023\"/>
    </mc:Choice>
  </mc:AlternateContent>
  <xr:revisionPtr revIDLastSave="0" documentId="11_3014773F134AE462B852AE050251DD8832F42062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Rekapitulace stavby" sheetId="1" r:id="rId1"/>
    <sheet name="01 - SO 01 DVT PŘÍKOSICKÝ..." sheetId="2" r:id="rId2"/>
    <sheet name="02 - SO 02 DVT PŘÍKOSICKÝ..." sheetId="3" r:id="rId3"/>
    <sheet name="03 - Vedlejší rozpočtové ..." sheetId="4" r:id="rId4"/>
    <sheet name="Pokyny pro vyplnění" sheetId="5" r:id="rId5"/>
  </sheets>
  <definedNames>
    <definedName name="_xlnm._FilterDatabase" localSheetId="1" hidden="1">'01 - SO 01 DVT PŘÍKOSICKÝ...'!$C$86:$K$296</definedName>
    <definedName name="_xlnm._FilterDatabase" localSheetId="2" hidden="1">'02 - SO 02 DVT PŘÍKOSICKÝ...'!$C$88:$K$345</definedName>
    <definedName name="_xlnm._FilterDatabase" localSheetId="3" hidden="1">'03 - Vedlejší rozpočtové ...'!$C$79:$K$134</definedName>
    <definedName name="_xlnm.Print_Titles" localSheetId="0">'Rekapitulace stavby'!$52:$52</definedName>
    <definedName name="_xlnm.Print_Titles" localSheetId="1">'01 - SO 01 DVT PŘÍKOSICKÝ...'!$86:$86</definedName>
    <definedName name="_xlnm.Print_Titles" localSheetId="2">'02 - SO 02 DVT PŘÍKOSICKÝ...'!$88:$88</definedName>
    <definedName name="_xlnm.Print_Titles" localSheetId="3">'03 - Vedlejší rozpočtové ...'!$79:$79</definedName>
    <definedName name="_xlnm.Print_Area" localSheetId="0">'Rekapitulace stavby'!$D$4:$AO$36,'Rekapitulace stavby'!$C$42:$AQ$58</definedName>
    <definedName name="_xlnm.Print_Area" localSheetId="1">'01 - SO 01 DVT PŘÍKOSICKÝ...'!$C$4:$J$39,'01 - SO 01 DVT PŘÍKOSICKÝ...'!$C$45:$J$68,'01 - SO 01 DVT PŘÍKOSICKÝ...'!$C$74:$K$296</definedName>
    <definedName name="_xlnm.Print_Area" localSheetId="2">'02 - SO 02 DVT PŘÍKOSICKÝ...'!$C$4:$J$39,'02 - SO 02 DVT PŘÍKOSICKÝ...'!$C$45:$J$70,'02 - SO 02 DVT PŘÍKOSICKÝ...'!$C$76:$K$345</definedName>
    <definedName name="_xlnm.Print_Area" localSheetId="3">'03 - Vedlejší rozpočtové ...'!$C$4:$J$39,'03 - Vedlejší rozpočtové ...'!$C$45:$J$61,'03 - Vedlejší rozpočtové ...'!$C$67:$K$134</definedName>
    <definedName name="_xlnm.Print_Area" localSheetId="4">'Pokyny pro vyplnění'!$B$2:$K$71,'Pokyny pro vyplnění'!$B$74:$K$118,'Pokyny pro vyplnění'!$B$121:$K$161,'Pokyny pro vyplnění'!$B$164:$K$218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57" i="1"/>
  <c r="J35" i="4"/>
  <c r="AX57" i="1"/>
  <c r="BI131" i="4"/>
  <c r="BH131" i="4"/>
  <c r="BG131" i="4"/>
  <c r="BF131" i="4"/>
  <c r="T131" i="4"/>
  <c r="R131" i="4"/>
  <c r="P131" i="4"/>
  <c r="BI126" i="4"/>
  <c r="BH126" i="4"/>
  <c r="BG126" i="4"/>
  <c r="BF126" i="4"/>
  <c r="T126" i="4"/>
  <c r="R126" i="4"/>
  <c r="P126" i="4"/>
  <c r="BI121" i="4"/>
  <c r="BH121" i="4"/>
  <c r="BG121" i="4"/>
  <c r="BF121" i="4"/>
  <c r="T121" i="4"/>
  <c r="R121" i="4"/>
  <c r="P121" i="4"/>
  <c r="BI118" i="4"/>
  <c r="BH118" i="4"/>
  <c r="BG118" i="4"/>
  <c r="BF118" i="4"/>
  <c r="T118" i="4"/>
  <c r="R118" i="4"/>
  <c r="P118" i="4"/>
  <c r="BI117" i="4"/>
  <c r="BH117" i="4"/>
  <c r="BG117" i="4"/>
  <c r="BF117" i="4"/>
  <c r="T117" i="4"/>
  <c r="R117" i="4"/>
  <c r="P117" i="4"/>
  <c r="BI110" i="4"/>
  <c r="BH110" i="4"/>
  <c r="BG110" i="4"/>
  <c r="BF110" i="4"/>
  <c r="T110" i="4"/>
  <c r="R110" i="4"/>
  <c r="P110" i="4"/>
  <c r="BI109" i="4"/>
  <c r="BH109" i="4"/>
  <c r="BG109" i="4"/>
  <c r="BF109" i="4"/>
  <c r="T109" i="4"/>
  <c r="R109" i="4"/>
  <c r="P109" i="4"/>
  <c r="BI105" i="4"/>
  <c r="BH105" i="4"/>
  <c r="BG105" i="4"/>
  <c r="BF105" i="4"/>
  <c r="T105" i="4"/>
  <c r="R105" i="4"/>
  <c r="P105" i="4"/>
  <c r="BI100" i="4"/>
  <c r="BH100" i="4"/>
  <c r="BG100" i="4"/>
  <c r="BF100" i="4"/>
  <c r="T100" i="4"/>
  <c r="R100" i="4"/>
  <c r="P100" i="4"/>
  <c r="BI97" i="4"/>
  <c r="BH97" i="4"/>
  <c r="BG97" i="4"/>
  <c r="BF97" i="4"/>
  <c r="T97" i="4"/>
  <c r="R97" i="4"/>
  <c r="P97" i="4"/>
  <c r="BI93" i="4"/>
  <c r="BH93" i="4"/>
  <c r="BG93" i="4"/>
  <c r="BF93" i="4"/>
  <c r="T93" i="4"/>
  <c r="R93" i="4"/>
  <c r="P93" i="4"/>
  <c r="BI87" i="4"/>
  <c r="BH87" i="4"/>
  <c r="BG87" i="4"/>
  <c r="BF87" i="4"/>
  <c r="T87" i="4"/>
  <c r="R87" i="4"/>
  <c r="P87" i="4"/>
  <c r="BI82" i="4"/>
  <c r="BH82" i="4"/>
  <c r="BG82" i="4"/>
  <c r="BF82" i="4"/>
  <c r="T82" i="4"/>
  <c r="R82" i="4"/>
  <c r="P82" i="4"/>
  <c r="J77" i="4"/>
  <c r="J76" i="4"/>
  <c r="F76" i="4"/>
  <c r="F74" i="4"/>
  <c r="E72" i="4"/>
  <c r="J55" i="4"/>
  <c r="J54" i="4"/>
  <c r="F54" i="4"/>
  <c r="F52" i="4"/>
  <c r="E50" i="4"/>
  <c r="J18" i="4"/>
  <c r="E18" i="4"/>
  <c r="F55" i="4"/>
  <c r="J17" i="4"/>
  <c r="J12" i="4"/>
  <c r="J52" i="4"/>
  <c r="E7" i="4"/>
  <c r="E48" i="4"/>
  <c r="J37" i="3"/>
  <c r="J36" i="3"/>
  <c r="AY56" i="1"/>
  <c r="J35" i="3"/>
  <c r="AX56" i="1"/>
  <c r="BI344" i="3"/>
  <c r="BH344" i="3"/>
  <c r="BG344" i="3"/>
  <c r="BF344" i="3"/>
  <c r="T344" i="3"/>
  <c r="T343" i="3"/>
  <c r="R344" i="3"/>
  <c r="R343" i="3"/>
  <c r="P344" i="3"/>
  <c r="P343" i="3"/>
  <c r="BI341" i="3"/>
  <c r="BH341" i="3"/>
  <c r="BG341" i="3"/>
  <c r="BF341" i="3"/>
  <c r="T341" i="3"/>
  <c r="R341" i="3"/>
  <c r="P341" i="3"/>
  <c r="BI338" i="3"/>
  <c r="BH338" i="3"/>
  <c r="BG338" i="3"/>
  <c r="BF338" i="3"/>
  <c r="T338" i="3"/>
  <c r="R338" i="3"/>
  <c r="P338" i="3"/>
  <c r="BI335" i="3"/>
  <c r="BH335" i="3"/>
  <c r="BG335" i="3"/>
  <c r="BF335" i="3"/>
  <c r="T335" i="3"/>
  <c r="R335" i="3"/>
  <c r="P335" i="3"/>
  <c r="BI332" i="3"/>
  <c r="BH332" i="3"/>
  <c r="BG332" i="3"/>
  <c r="BF332" i="3"/>
  <c r="T332" i="3"/>
  <c r="R332" i="3"/>
  <c r="P332" i="3"/>
  <c r="BI323" i="3"/>
  <c r="BH323" i="3"/>
  <c r="BG323" i="3"/>
  <c r="BF323" i="3"/>
  <c r="T323" i="3"/>
  <c r="R323" i="3"/>
  <c r="P323" i="3"/>
  <c r="BI316" i="3"/>
  <c r="BH316" i="3"/>
  <c r="BG316" i="3"/>
  <c r="BF316" i="3"/>
  <c r="T316" i="3"/>
  <c r="R316" i="3"/>
  <c r="P316" i="3"/>
  <c r="BI312" i="3"/>
  <c r="BH312" i="3"/>
  <c r="BG312" i="3"/>
  <c r="BF312" i="3"/>
  <c r="T312" i="3"/>
  <c r="R312" i="3"/>
  <c r="P312" i="3"/>
  <c r="BI302" i="3"/>
  <c r="BH302" i="3"/>
  <c r="BG302" i="3"/>
  <c r="BF302" i="3"/>
  <c r="T302" i="3"/>
  <c r="R302" i="3"/>
  <c r="P302" i="3"/>
  <c r="BI299" i="3"/>
  <c r="BH299" i="3"/>
  <c r="BG299" i="3"/>
  <c r="BF299" i="3"/>
  <c r="T299" i="3"/>
  <c r="R299" i="3"/>
  <c r="P299" i="3"/>
  <c r="BI296" i="3"/>
  <c r="BH296" i="3"/>
  <c r="BG296" i="3"/>
  <c r="BF296" i="3"/>
  <c r="T296" i="3"/>
  <c r="R296" i="3"/>
  <c r="P296" i="3"/>
  <c r="BI294" i="3"/>
  <c r="BH294" i="3"/>
  <c r="BG294" i="3"/>
  <c r="BF294" i="3"/>
  <c r="T294" i="3"/>
  <c r="R294" i="3"/>
  <c r="P294" i="3"/>
  <c r="BI291" i="3"/>
  <c r="BH291" i="3"/>
  <c r="BG291" i="3"/>
  <c r="BF291" i="3"/>
  <c r="T291" i="3"/>
  <c r="R291" i="3"/>
  <c r="P291" i="3"/>
  <c r="BI288" i="3"/>
  <c r="BH288" i="3"/>
  <c r="BG288" i="3"/>
  <c r="BF288" i="3"/>
  <c r="T288" i="3"/>
  <c r="R288" i="3"/>
  <c r="P288" i="3"/>
  <c r="BI281" i="3"/>
  <c r="BH281" i="3"/>
  <c r="BG281" i="3"/>
  <c r="BF281" i="3"/>
  <c r="T281" i="3"/>
  <c r="R281" i="3"/>
  <c r="P281" i="3"/>
  <c r="BI278" i="3"/>
  <c r="BH278" i="3"/>
  <c r="BG278" i="3"/>
  <c r="BF278" i="3"/>
  <c r="T278" i="3"/>
  <c r="R278" i="3"/>
  <c r="P278" i="3"/>
  <c r="BI274" i="3"/>
  <c r="BH274" i="3"/>
  <c r="BG274" i="3"/>
  <c r="BF274" i="3"/>
  <c r="T274" i="3"/>
  <c r="T273" i="3"/>
  <c r="R274" i="3"/>
  <c r="R273" i="3"/>
  <c r="P274" i="3"/>
  <c r="P273" i="3"/>
  <c r="BI270" i="3"/>
  <c r="BH270" i="3"/>
  <c r="BG270" i="3"/>
  <c r="BF270" i="3"/>
  <c r="T270" i="3"/>
  <c r="R270" i="3"/>
  <c r="P270" i="3"/>
  <c r="BI265" i="3"/>
  <c r="BH265" i="3"/>
  <c r="BG265" i="3"/>
  <c r="BF265" i="3"/>
  <c r="T265" i="3"/>
  <c r="R265" i="3"/>
  <c r="P265" i="3"/>
  <c r="BI262" i="3"/>
  <c r="BH262" i="3"/>
  <c r="BG262" i="3"/>
  <c r="BF262" i="3"/>
  <c r="T262" i="3"/>
  <c r="R262" i="3"/>
  <c r="P262" i="3"/>
  <c r="BI259" i="3"/>
  <c r="BH259" i="3"/>
  <c r="BG259" i="3"/>
  <c r="BF259" i="3"/>
  <c r="T259" i="3"/>
  <c r="R259" i="3"/>
  <c r="P259" i="3"/>
  <c r="BI256" i="3"/>
  <c r="BH256" i="3"/>
  <c r="BG256" i="3"/>
  <c r="BF256" i="3"/>
  <c r="T256" i="3"/>
  <c r="R256" i="3"/>
  <c r="P256" i="3"/>
  <c r="BI249" i="3"/>
  <c r="BH249" i="3"/>
  <c r="BG249" i="3"/>
  <c r="BF249" i="3"/>
  <c r="T249" i="3"/>
  <c r="R249" i="3"/>
  <c r="P249" i="3"/>
  <c r="BI244" i="3"/>
  <c r="BH244" i="3"/>
  <c r="BG244" i="3"/>
  <c r="BF244" i="3"/>
  <c r="T244" i="3"/>
  <c r="R244" i="3"/>
  <c r="P244" i="3"/>
  <c r="BI239" i="3"/>
  <c r="BH239" i="3"/>
  <c r="BG239" i="3"/>
  <c r="BF239" i="3"/>
  <c r="T239" i="3"/>
  <c r="R239" i="3"/>
  <c r="P239" i="3"/>
  <c r="BI232" i="3"/>
  <c r="BH232" i="3"/>
  <c r="BG232" i="3"/>
  <c r="BF232" i="3"/>
  <c r="T232" i="3"/>
  <c r="R232" i="3"/>
  <c r="P232" i="3"/>
  <c r="BI224" i="3"/>
  <c r="BH224" i="3"/>
  <c r="BG224" i="3"/>
  <c r="BF224" i="3"/>
  <c r="T224" i="3"/>
  <c r="R224" i="3"/>
  <c r="P224" i="3"/>
  <c r="BI217" i="3"/>
  <c r="BH217" i="3"/>
  <c r="BG217" i="3"/>
  <c r="BF217" i="3"/>
  <c r="T217" i="3"/>
  <c r="R217" i="3"/>
  <c r="P217" i="3"/>
  <c r="BI210" i="3"/>
  <c r="BH210" i="3"/>
  <c r="BG210" i="3"/>
  <c r="BF210" i="3"/>
  <c r="T210" i="3"/>
  <c r="R210" i="3"/>
  <c r="P210" i="3"/>
  <c r="BI207" i="3"/>
  <c r="BH207" i="3"/>
  <c r="BG207" i="3"/>
  <c r="BF207" i="3"/>
  <c r="T207" i="3"/>
  <c r="R207" i="3"/>
  <c r="P207" i="3"/>
  <c r="BI200" i="3"/>
  <c r="BH200" i="3"/>
  <c r="BG200" i="3"/>
  <c r="BF200" i="3"/>
  <c r="T200" i="3"/>
  <c r="R200" i="3"/>
  <c r="P200" i="3"/>
  <c r="BI193" i="3"/>
  <c r="BH193" i="3"/>
  <c r="BG193" i="3"/>
  <c r="BF193" i="3"/>
  <c r="T193" i="3"/>
  <c r="R193" i="3"/>
  <c r="P193" i="3"/>
  <c r="BI186" i="3"/>
  <c r="BH186" i="3"/>
  <c r="BG186" i="3"/>
  <c r="BF186" i="3"/>
  <c r="T186" i="3"/>
  <c r="R186" i="3"/>
  <c r="P186" i="3"/>
  <c r="BI180" i="3"/>
  <c r="BH180" i="3"/>
  <c r="BG180" i="3"/>
  <c r="BF180" i="3"/>
  <c r="T180" i="3"/>
  <c r="R180" i="3"/>
  <c r="P180" i="3"/>
  <c r="BI176" i="3"/>
  <c r="BH176" i="3"/>
  <c r="BG176" i="3"/>
  <c r="BF176" i="3"/>
  <c r="T176" i="3"/>
  <c r="R176" i="3"/>
  <c r="P176" i="3"/>
  <c r="BI172" i="3"/>
  <c r="BH172" i="3"/>
  <c r="BG172" i="3"/>
  <c r="BF172" i="3"/>
  <c r="T172" i="3"/>
  <c r="R172" i="3"/>
  <c r="P172" i="3"/>
  <c r="BI169" i="3"/>
  <c r="BH169" i="3"/>
  <c r="BG169" i="3"/>
  <c r="BF169" i="3"/>
  <c r="T169" i="3"/>
  <c r="R169" i="3"/>
  <c r="P169" i="3"/>
  <c r="BI163" i="3"/>
  <c r="BH163" i="3"/>
  <c r="BG163" i="3"/>
  <c r="BF163" i="3"/>
  <c r="T163" i="3"/>
  <c r="R163" i="3"/>
  <c r="P163" i="3"/>
  <c r="BI161" i="3"/>
  <c r="BH161" i="3"/>
  <c r="BG161" i="3"/>
  <c r="BF161" i="3"/>
  <c r="T161" i="3"/>
  <c r="R161" i="3"/>
  <c r="P161" i="3"/>
  <c r="BI157" i="3"/>
  <c r="BH157" i="3"/>
  <c r="BG157" i="3"/>
  <c r="BF157" i="3"/>
  <c r="T157" i="3"/>
  <c r="R157" i="3"/>
  <c r="P157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2" i="3"/>
  <c r="BH142" i="3"/>
  <c r="BG142" i="3"/>
  <c r="BF142" i="3"/>
  <c r="T142" i="3"/>
  <c r="R142" i="3"/>
  <c r="P142" i="3"/>
  <c r="BI137" i="3"/>
  <c r="BH137" i="3"/>
  <c r="BG137" i="3"/>
  <c r="BF137" i="3"/>
  <c r="T137" i="3"/>
  <c r="R137" i="3"/>
  <c r="P137" i="3"/>
  <c r="BI135" i="3"/>
  <c r="BH135" i="3"/>
  <c r="BG135" i="3"/>
  <c r="BF135" i="3"/>
  <c r="T135" i="3"/>
  <c r="R135" i="3"/>
  <c r="P135" i="3"/>
  <c r="BI132" i="3"/>
  <c r="BH132" i="3"/>
  <c r="BG132" i="3"/>
  <c r="BF132" i="3"/>
  <c r="T132" i="3"/>
  <c r="R132" i="3"/>
  <c r="P132" i="3"/>
  <c r="BI128" i="3"/>
  <c r="BH128" i="3"/>
  <c r="BG128" i="3"/>
  <c r="BF128" i="3"/>
  <c r="T128" i="3"/>
  <c r="R128" i="3"/>
  <c r="P128" i="3"/>
  <c r="BI122" i="3"/>
  <c r="BH122" i="3"/>
  <c r="BG122" i="3"/>
  <c r="BF122" i="3"/>
  <c r="T122" i="3"/>
  <c r="R122" i="3"/>
  <c r="P122" i="3"/>
  <c r="BI117" i="3"/>
  <c r="BH117" i="3"/>
  <c r="BG117" i="3"/>
  <c r="BF117" i="3"/>
  <c r="T117" i="3"/>
  <c r="R117" i="3"/>
  <c r="P117" i="3"/>
  <c r="BI109" i="3"/>
  <c r="BH109" i="3"/>
  <c r="BG109" i="3"/>
  <c r="BF109" i="3"/>
  <c r="T109" i="3"/>
  <c r="R109" i="3"/>
  <c r="P109" i="3"/>
  <c r="BI106" i="3"/>
  <c r="BH106" i="3"/>
  <c r="BG106" i="3"/>
  <c r="BF106" i="3"/>
  <c r="T106" i="3"/>
  <c r="R106" i="3"/>
  <c r="P106" i="3"/>
  <c r="BI101" i="3"/>
  <c r="BH101" i="3"/>
  <c r="BG101" i="3"/>
  <c r="BF101" i="3"/>
  <c r="T101" i="3"/>
  <c r="R101" i="3"/>
  <c r="P101" i="3"/>
  <c r="BI97" i="3"/>
  <c r="BH97" i="3"/>
  <c r="BG97" i="3"/>
  <c r="BF97" i="3"/>
  <c r="T97" i="3"/>
  <c r="R97" i="3"/>
  <c r="P97" i="3"/>
  <c r="BI94" i="3"/>
  <c r="BH94" i="3"/>
  <c r="BG94" i="3"/>
  <c r="BF94" i="3"/>
  <c r="T94" i="3"/>
  <c r="R94" i="3"/>
  <c r="P94" i="3"/>
  <c r="BI92" i="3"/>
  <c r="BH92" i="3"/>
  <c r="BG92" i="3"/>
  <c r="BF92" i="3"/>
  <c r="T92" i="3"/>
  <c r="R92" i="3"/>
  <c r="P92" i="3"/>
  <c r="J86" i="3"/>
  <c r="J85" i="3"/>
  <c r="F85" i="3"/>
  <c r="F83" i="3"/>
  <c r="E81" i="3"/>
  <c r="J55" i="3"/>
  <c r="J54" i="3"/>
  <c r="F54" i="3"/>
  <c r="F52" i="3"/>
  <c r="E50" i="3"/>
  <c r="J18" i="3"/>
  <c r="E18" i="3"/>
  <c r="F86" i="3"/>
  <c r="J17" i="3"/>
  <c r="J12" i="3"/>
  <c r="J83" i="3"/>
  <c r="E7" i="3"/>
  <c r="E79" i="3"/>
  <c r="J37" i="2"/>
  <c r="J36" i="2"/>
  <c r="AY55" i="1"/>
  <c r="J35" i="2"/>
  <c r="AX55" i="1"/>
  <c r="BI295" i="2"/>
  <c r="BH295" i="2"/>
  <c r="BG295" i="2"/>
  <c r="BF295" i="2"/>
  <c r="T295" i="2"/>
  <c r="T294" i="2"/>
  <c r="R295" i="2"/>
  <c r="R294" i="2"/>
  <c r="P295" i="2"/>
  <c r="P294" i="2"/>
  <c r="BI291" i="2"/>
  <c r="BH291" i="2"/>
  <c r="BG291" i="2"/>
  <c r="BF291" i="2"/>
  <c r="T291" i="2"/>
  <c r="R291" i="2"/>
  <c r="P291" i="2"/>
  <c r="BI288" i="2"/>
  <c r="BH288" i="2"/>
  <c r="BG288" i="2"/>
  <c r="BF288" i="2"/>
  <c r="T288" i="2"/>
  <c r="R288" i="2"/>
  <c r="P288" i="2"/>
  <c r="BI285" i="2"/>
  <c r="BH285" i="2"/>
  <c r="BG285" i="2"/>
  <c r="BF285" i="2"/>
  <c r="T285" i="2"/>
  <c r="R285" i="2"/>
  <c r="P285" i="2"/>
  <c r="BI276" i="2"/>
  <c r="BH276" i="2"/>
  <c r="BG276" i="2"/>
  <c r="BF276" i="2"/>
  <c r="T276" i="2"/>
  <c r="R276" i="2"/>
  <c r="P276" i="2"/>
  <c r="BI273" i="2"/>
  <c r="BH273" i="2"/>
  <c r="BG273" i="2"/>
  <c r="BF273" i="2"/>
  <c r="T273" i="2"/>
  <c r="R273" i="2"/>
  <c r="P273" i="2"/>
  <c r="BI268" i="2"/>
  <c r="BH268" i="2"/>
  <c r="BG268" i="2"/>
  <c r="BF268" i="2"/>
  <c r="T268" i="2"/>
  <c r="R268" i="2"/>
  <c r="P268" i="2"/>
  <c r="BI265" i="2"/>
  <c r="BH265" i="2"/>
  <c r="BG265" i="2"/>
  <c r="BF265" i="2"/>
  <c r="T265" i="2"/>
  <c r="R265" i="2"/>
  <c r="P265" i="2"/>
  <c r="BI262" i="2"/>
  <c r="BH262" i="2"/>
  <c r="BG262" i="2"/>
  <c r="BF262" i="2"/>
  <c r="T262" i="2"/>
  <c r="R262" i="2"/>
  <c r="P262" i="2"/>
  <c r="BI257" i="2"/>
  <c r="BH257" i="2"/>
  <c r="BG257" i="2"/>
  <c r="BF257" i="2"/>
  <c r="T257" i="2"/>
  <c r="R257" i="2"/>
  <c r="P257" i="2"/>
  <c r="BI254" i="2"/>
  <c r="BH254" i="2"/>
  <c r="BG254" i="2"/>
  <c r="BF254" i="2"/>
  <c r="T254" i="2"/>
  <c r="R254" i="2"/>
  <c r="P254" i="2"/>
  <c r="BI250" i="2"/>
  <c r="BH250" i="2"/>
  <c r="BG250" i="2"/>
  <c r="BF250" i="2"/>
  <c r="T250" i="2"/>
  <c r="R250" i="2"/>
  <c r="P250" i="2"/>
  <c r="BI243" i="2"/>
  <c r="BH243" i="2"/>
  <c r="BG243" i="2"/>
  <c r="BF243" i="2"/>
  <c r="T243" i="2"/>
  <c r="R243" i="2"/>
  <c r="P243" i="2"/>
  <c r="BI237" i="2"/>
  <c r="BH237" i="2"/>
  <c r="BG237" i="2"/>
  <c r="BF237" i="2"/>
  <c r="T237" i="2"/>
  <c r="R237" i="2"/>
  <c r="P237" i="2"/>
  <c r="BI230" i="2"/>
  <c r="BH230" i="2"/>
  <c r="BG230" i="2"/>
  <c r="BF230" i="2"/>
  <c r="T230" i="2"/>
  <c r="R230" i="2"/>
  <c r="P230" i="2"/>
  <c r="BI223" i="2"/>
  <c r="BH223" i="2"/>
  <c r="BG223" i="2"/>
  <c r="BF223" i="2"/>
  <c r="T223" i="2"/>
  <c r="R223" i="2"/>
  <c r="P223" i="2"/>
  <c r="BI217" i="2"/>
  <c r="BH217" i="2"/>
  <c r="BG217" i="2"/>
  <c r="BF217" i="2"/>
  <c r="T217" i="2"/>
  <c r="R217" i="2"/>
  <c r="P217" i="2"/>
  <c r="BI210" i="2"/>
  <c r="BH210" i="2"/>
  <c r="BG210" i="2"/>
  <c r="BF210" i="2"/>
  <c r="T210" i="2"/>
  <c r="R210" i="2"/>
  <c r="P210" i="2"/>
  <c r="BI203" i="2"/>
  <c r="BH203" i="2"/>
  <c r="BG203" i="2"/>
  <c r="BF203" i="2"/>
  <c r="T203" i="2"/>
  <c r="R203" i="2"/>
  <c r="P203" i="2"/>
  <c r="BI196" i="2"/>
  <c r="BH196" i="2"/>
  <c r="BG196" i="2"/>
  <c r="BF196" i="2"/>
  <c r="T196" i="2"/>
  <c r="R196" i="2"/>
  <c r="P196" i="2"/>
  <c r="BI194" i="2"/>
  <c r="BH194" i="2"/>
  <c r="BG194" i="2"/>
  <c r="BF194" i="2"/>
  <c r="T194" i="2"/>
  <c r="R194" i="2"/>
  <c r="P194" i="2"/>
  <c r="BI188" i="2"/>
  <c r="BH188" i="2"/>
  <c r="BG188" i="2"/>
  <c r="BF188" i="2"/>
  <c r="T188" i="2"/>
  <c r="R188" i="2"/>
  <c r="P188" i="2"/>
  <c r="BI182" i="2"/>
  <c r="BH182" i="2"/>
  <c r="BG182" i="2"/>
  <c r="BF182" i="2"/>
  <c r="T182" i="2"/>
  <c r="R182" i="2"/>
  <c r="P182" i="2"/>
  <c r="BI178" i="2"/>
  <c r="BH178" i="2"/>
  <c r="BG178" i="2"/>
  <c r="BF178" i="2"/>
  <c r="T178" i="2"/>
  <c r="R178" i="2"/>
  <c r="P178" i="2"/>
  <c r="BI172" i="2"/>
  <c r="BH172" i="2"/>
  <c r="BG172" i="2"/>
  <c r="BF172" i="2"/>
  <c r="T172" i="2"/>
  <c r="R172" i="2"/>
  <c r="P172" i="2"/>
  <c r="BI168" i="2"/>
  <c r="BH168" i="2"/>
  <c r="BG168" i="2"/>
  <c r="BF168" i="2"/>
  <c r="T168" i="2"/>
  <c r="R168" i="2"/>
  <c r="P168" i="2"/>
  <c r="BI164" i="2"/>
  <c r="BH164" i="2"/>
  <c r="BG164" i="2"/>
  <c r="BF164" i="2"/>
  <c r="T164" i="2"/>
  <c r="R164" i="2"/>
  <c r="P164" i="2"/>
  <c r="BI161" i="2"/>
  <c r="BH161" i="2"/>
  <c r="BG161" i="2"/>
  <c r="BF161" i="2"/>
  <c r="T161" i="2"/>
  <c r="R161" i="2"/>
  <c r="P161" i="2"/>
  <c r="BI155" i="2"/>
  <c r="BH155" i="2"/>
  <c r="BG155" i="2"/>
  <c r="BF155" i="2"/>
  <c r="T155" i="2"/>
  <c r="R155" i="2"/>
  <c r="P155" i="2"/>
  <c r="BI153" i="2"/>
  <c r="BH153" i="2"/>
  <c r="BG153" i="2"/>
  <c r="BF153" i="2"/>
  <c r="T153" i="2"/>
  <c r="R153" i="2"/>
  <c r="P153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42" i="2"/>
  <c r="BH142" i="2"/>
  <c r="BG142" i="2"/>
  <c r="BF142" i="2"/>
  <c r="T142" i="2"/>
  <c r="R142" i="2"/>
  <c r="P142" i="2"/>
  <c r="BI136" i="2"/>
  <c r="BH136" i="2"/>
  <c r="BG136" i="2"/>
  <c r="BF136" i="2"/>
  <c r="T136" i="2"/>
  <c r="R136" i="2"/>
  <c r="P136" i="2"/>
  <c r="BI134" i="2"/>
  <c r="BH134" i="2"/>
  <c r="BG134" i="2"/>
  <c r="BF134" i="2"/>
  <c r="T134" i="2"/>
  <c r="R134" i="2"/>
  <c r="P134" i="2"/>
  <c r="BI131" i="2"/>
  <c r="BH131" i="2"/>
  <c r="BG131" i="2"/>
  <c r="BF131" i="2"/>
  <c r="T131" i="2"/>
  <c r="R131" i="2"/>
  <c r="P131" i="2"/>
  <c r="BI128" i="2"/>
  <c r="BH128" i="2"/>
  <c r="BG128" i="2"/>
  <c r="BF128" i="2"/>
  <c r="T128" i="2"/>
  <c r="R128" i="2"/>
  <c r="P128" i="2"/>
  <c r="BI126" i="2"/>
  <c r="BH126" i="2"/>
  <c r="BG126" i="2"/>
  <c r="BF126" i="2"/>
  <c r="T126" i="2"/>
  <c r="R126" i="2"/>
  <c r="P126" i="2"/>
  <c r="BI123" i="2"/>
  <c r="BH123" i="2"/>
  <c r="BG123" i="2"/>
  <c r="BF123" i="2"/>
  <c r="T123" i="2"/>
  <c r="R123" i="2"/>
  <c r="P123" i="2"/>
  <c r="BI119" i="2"/>
  <c r="BH119" i="2"/>
  <c r="BG119" i="2"/>
  <c r="BF119" i="2"/>
  <c r="T119" i="2"/>
  <c r="R119" i="2"/>
  <c r="P119" i="2"/>
  <c r="BI113" i="2"/>
  <c r="BH113" i="2"/>
  <c r="BG113" i="2"/>
  <c r="BF113" i="2"/>
  <c r="T113" i="2"/>
  <c r="R113" i="2"/>
  <c r="P113" i="2"/>
  <c r="BI107" i="2"/>
  <c r="BH107" i="2"/>
  <c r="BG107" i="2"/>
  <c r="BF107" i="2"/>
  <c r="T107" i="2"/>
  <c r="R107" i="2"/>
  <c r="P107" i="2"/>
  <c r="BI104" i="2"/>
  <c r="BH104" i="2"/>
  <c r="BG104" i="2"/>
  <c r="BF104" i="2"/>
  <c r="T104" i="2"/>
  <c r="R104" i="2"/>
  <c r="P104" i="2"/>
  <c r="BI101" i="2"/>
  <c r="BH101" i="2"/>
  <c r="BG101" i="2"/>
  <c r="BF101" i="2"/>
  <c r="T101" i="2"/>
  <c r="R101" i="2"/>
  <c r="P101" i="2"/>
  <c r="BI98" i="2"/>
  <c r="BH98" i="2"/>
  <c r="BG98" i="2"/>
  <c r="BF98" i="2"/>
  <c r="T98" i="2"/>
  <c r="R98" i="2"/>
  <c r="P98" i="2"/>
  <c r="BI96" i="2"/>
  <c r="BH96" i="2"/>
  <c r="BG96" i="2"/>
  <c r="BF96" i="2"/>
  <c r="T96" i="2"/>
  <c r="R96" i="2"/>
  <c r="P96" i="2"/>
  <c r="BI94" i="2"/>
  <c r="BH94" i="2"/>
  <c r="BG94" i="2"/>
  <c r="BF94" i="2"/>
  <c r="T94" i="2"/>
  <c r="R94" i="2"/>
  <c r="P94" i="2"/>
  <c r="BI92" i="2"/>
  <c r="BH92" i="2"/>
  <c r="BG92" i="2"/>
  <c r="BF92" i="2"/>
  <c r="T92" i="2"/>
  <c r="R92" i="2"/>
  <c r="P92" i="2"/>
  <c r="BI90" i="2"/>
  <c r="BH90" i="2"/>
  <c r="BG90" i="2"/>
  <c r="BF90" i="2"/>
  <c r="T90" i="2"/>
  <c r="R90" i="2"/>
  <c r="P90" i="2"/>
  <c r="J84" i="2"/>
  <c r="J83" i="2"/>
  <c r="F83" i="2"/>
  <c r="F81" i="2"/>
  <c r="E79" i="2"/>
  <c r="J55" i="2"/>
  <c r="J54" i="2"/>
  <c r="F54" i="2"/>
  <c r="F52" i="2"/>
  <c r="E50" i="2"/>
  <c r="J18" i="2"/>
  <c r="E18" i="2"/>
  <c r="F55" i="2"/>
  <c r="J17" i="2"/>
  <c r="J12" i="2"/>
  <c r="J81" i="2"/>
  <c r="E7" i="2"/>
  <c r="E48" i="2"/>
  <c r="L50" i="1"/>
  <c r="AM50" i="1"/>
  <c r="AM49" i="1"/>
  <c r="L49" i="1"/>
  <c r="AM47" i="1"/>
  <c r="L47" i="1"/>
  <c r="L45" i="1"/>
  <c r="L44" i="1"/>
  <c r="J285" i="2"/>
  <c r="J194" i="2"/>
  <c r="BK94" i="2"/>
  <c r="BK243" i="2"/>
  <c r="BK164" i="2"/>
  <c r="BK295" i="2"/>
  <c r="J144" i="2"/>
  <c r="BK291" i="2"/>
  <c r="J172" i="2"/>
  <c r="J299" i="3"/>
  <c r="BK137" i="3"/>
  <c r="BK244" i="3"/>
  <c r="BK94" i="3"/>
  <c r="J239" i="3"/>
  <c r="J122" i="3"/>
  <c r="BK157" i="3"/>
  <c r="BK131" i="4"/>
  <c r="J276" i="2"/>
  <c r="J182" i="2"/>
  <c r="J104" i="2"/>
  <c r="J265" i="2"/>
  <c r="BK182" i="2"/>
  <c r="BK273" i="2"/>
  <c r="J142" i="2"/>
  <c r="J92" i="2"/>
  <c r="J210" i="2"/>
  <c r="J107" i="2"/>
  <c r="J274" i="3"/>
  <c r="J200" i="3"/>
  <c r="BK335" i="3"/>
  <c r="BK210" i="3"/>
  <c r="J344" i="3"/>
  <c r="J196" i="2"/>
  <c r="J153" i="2"/>
  <c r="BK98" i="2"/>
  <c r="BK262" i="2"/>
  <c r="J178" i="2"/>
  <c r="J136" i="2"/>
  <c r="BK210" i="2"/>
  <c r="BK131" i="2"/>
  <c r="J273" i="2"/>
  <c r="BK142" i="2"/>
  <c r="J332" i="3"/>
  <c r="J101" i="3"/>
  <c r="BK224" i="3"/>
  <c r="J135" i="3"/>
  <c r="BK262" i="3"/>
  <c r="J161" i="3"/>
  <c r="BK294" i="3"/>
  <c r="BK117" i="4"/>
  <c r="BK254" i="2"/>
  <c r="BK155" i="2"/>
  <c r="J96" i="2"/>
  <c r="BK250" i="2"/>
  <c r="BK161" i="2"/>
  <c r="BK126" i="2"/>
  <c r="J203" i="2"/>
  <c r="J119" i="2"/>
  <c r="J257" i="2"/>
  <c r="J126" i="2"/>
  <c r="J265" i="3"/>
  <c r="J186" i="3"/>
  <c r="J278" i="3"/>
  <c r="J163" i="3"/>
  <c r="BK316" i="3"/>
  <c r="J224" i="3"/>
  <c r="BK132" i="3"/>
  <c r="BK291" i="3"/>
  <c r="J97" i="3"/>
  <c r="BK121" i="4"/>
  <c r="BK153" i="2"/>
  <c r="J113" i="2"/>
  <c r="BK168" i="2"/>
  <c r="J101" i="2"/>
  <c r="J262" i="2"/>
  <c r="BK178" i="2"/>
  <c r="BK113" i="2"/>
  <c r="BK278" i="3"/>
  <c r="J262" i="3"/>
  <c r="BK142" i="3"/>
  <c r="BK302" i="3"/>
  <c r="J207" i="3"/>
  <c r="BK97" i="3"/>
  <c r="BK274" i="3"/>
  <c r="J180" i="3"/>
  <c r="BK128" i="3"/>
  <c r="BK249" i="3"/>
  <c r="J106" i="3"/>
  <c r="J126" i="4"/>
  <c r="BK93" i="4"/>
  <c r="J294" i="3"/>
  <c r="BK200" i="3"/>
  <c r="J145" i="3"/>
  <c r="BK265" i="3"/>
  <c r="BK186" i="3"/>
  <c r="BK299" i="3"/>
  <c r="BK92" i="3"/>
  <c r="BK87" i="4"/>
  <c r="BK82" i="4"/>
  <c r="BK230" i="2"/>
  <c r="J147" i="2"/>
  <c r="BK107" i="2"/>
  <c r="J291" i="2"/>
  <c r="BK194" i="2"/>
  <c r="BK101" i="2"/>
  <c r="BK188" i="2"/>
  <c r="BK96" i="2"/>
  <c r="BK217" i="2"/>
  <c r="BK90" i="2"/>
  <c r="J281" i="3"/>
  <c r="BK332" i="3"/>
  <c r="J157" i="3"/>
  <c r="J296" i="3"/>
  <c r="J193" i="3"/>
  <c r="J137" i="3"/>
  <c r="J217" i="3"/>
  <c r="BK110" i="4"/>
  <c r="BK288" i="2"/>
  <c r="J188" i="2"/>
  <c r="J128" i="2"/>
  <c r="BK285" i="2"/>
  <c r="BK237" i="2"/>
  <c r="BK92" i="2"/>
  <c r="BK172" i="2"/>
  <c r="J98" i="2"/>
  <c r="J243" i="2"/>
  <c r="J155" i="2"/>
  <c r="BK312" i="3"/>
  <c r="J249" i="3"/>
  <c r="J128" i="3"/>
  <c r="BK239" i="3"/>
  <c r="BK106" i="3"/>
  <c r="BK270" i="3"/>
  <c r="J147" i="3"/>
  <c r="BK323" i="3"/>
  <c r="BK150" i="3"/>
  <c r="J109" i="4"/>
  <c r="J82" i="4"/>
  <c r="J97" i="4"/>
  <c r="J90" i="2"/>
  <c r="J230" i="2"/>
  <c r="J123" i="2"/>
  <c r="J94" i="2"/>
  <c r="J254" i="2"/>
  <c r="J161" i="2"/>
  <c r="BK288" i="3"/>
  <c r="J270" i="3"/>
  <c r="J232" i="3"/>
  <c r="J109" i="3"/>
  <c r="BK259" i="3"/>
  <c r="BK172" i="3"/>
  <c r="J302" i="3"/>
  <c r="J256" i="3"/>
  <c r="J152" i="3"/>
  <c r="J94" i="3"/>
  <c r="BK180" i="3"/>
  <c r="BK126" i="4"/>
  <c r="J105" i="4"/>
  <c r="J131" i="4"/>
  <c r="BK109" i="4"/>
  <c r="J341" i="3"/>
  <c r="BK256" i="3"/>
  <c r="BK161" i="3"/>
  <c r="J335" i="3"/>
  <c r="J244" i="3"/>
  <c r="BK145" i="3"/>
  <c r="BK117" i="3"/>
  <c r="J117" i="3"/>
  <c r="J117" i="4"/>
  <c r="J110" i="4"/>
  <c r="BK97" i="4"/>
  <c r="J268" i="2"/>
  <c r="J168" i="2"/>
  <c r="BK134" i="2"/>
  <c r="BK268" i="2"/>
  <c r="J223" i="2"/>
  <c r="BK119" i="2"/>
  <c r="BK257" i="2"/>
  <c r="BK104" i="2"/>
  <c r="J250" i="2"/>
  <c r="BK123" i="2"/>
  <c r="J169" i="3"/>
  <c r="J288" i="3"/>
  <c r="BK193" i="3"/>
  <c r="J323" i="3"/>
  <c r="BK169" i="3"/>
  <c r="J92" i="3"/>
  <c r="BK109" i="3"/>
  <c r="J87" i="4"/>
  <c r="BK203" i="2"/>
  <c r="BK144" i="2"/>
  <c r="J295" i="2"/>
  <c r="J217" i="2"/>
  <c r="BK147" i="2"/>
  <c r="J237" i="2"/>
  <c r="J134" i="2"/>
  <c r="BK276" i="2"/>
  <c r="J164" i="2"/>
  <c r="BK338" i="3"/>
  <c r="J291" i="3"/>
  <c r="BK147" i="3"/>
  <c r="BK296" i="3"/>
  <c r="BK152" i="3"/>
  <c r="J259" i="3"/>
  <c r="J172" i="3"/>
  <c r="BK101" i="3"/>
  <c r="BK207" i="3"/>
  <c r="BK118" i="4"/>
  <c r="J100" i="4"/>
  <c r="J118" i="4"/>
  <c r="J131" i="2"/>
  <c r="BK265" i="2"/>
  <c r="BK196" i="2"/>
  <c r="BK136" i="2"/>
  <c r="J288" i="2"/>
  <c r="BK223" i="2"/>
  <c r="BK128" i="2"/>
  <c r="AS54" i="1"/>
  <c r="BK176" i="3"/>
  <c r="J338" i="3"/>
  <c r="BK232" i="3"/>
  <c r="J150" i="3"/>
  <c r="BK341" i="3"/>
  <c r="J210" i="3"/>
  <c r="J142" i="3"/>
  <c r="J312" i="3"/>
  <c r="BK122" i="3"/>
  <c r="BK105" i="4"/>
  <c r="BK100" i="4"/>
  <c r="J132" i="3"/>
  <c r="J316" i="3"/>
  <c r="BK217" i="3"/>
  <c r="BK344" i="3"/>
  <c r="BK281" i="3"/>
  <c r="BK163" i="3"/>
  <c r="BK135" i="3"/>
  <c r="J176" i="3"/>
  <c r="J93" i="4"/>
  <c r="J121" i="4"/>
  <c r="T89" i="2" l="1"/>
  <c r="R177" i="2"/>
  <c r="T216" i="2"/>
  <c r="BK261" i="2"/>
  <c r="J261" i="2"/>
  <c r="J65" i="2"/>
  <c r="BK284" i="2"/>
  <c r="J284" i="2"/>
  <c r="J66" i="2"/>
  <c r="P91" i="3"/>
  <c r="R185" i="3"/>
  <c r="T231" i="3"/>
  <c r="T277" i="3"/>
  <c r="R287" i="3"/>
  <c r="T295" i="3"/>
  <c r="R89" i="2"/>
  <c r="T177" i="2"/>
  <c r="R216" i="2"/>
  <c r="R253" i="2"/>
  <c r="R261" i="2"/>
  <c r="R284" i="2"/>
  <c r="T91" i="3"/>
  <c r="T185" i="3"/>
  <c r="R231" i="3"/>
  <c r="P277" i="3"/>
  <c r="P287" i="3"/>
  <c r="P295" i="3"/>
  <c r="P331" i="3"/>
  <c r="P89" i="2"/>
  <c r="P177" i="2"/>
  <c r="P216" i="2"/>
  <c r="BK253" i="2"/>
  <c r="J253" i="2"/>
  <c r="J64" i="2"/>
  <c r="P261" i="2"/>
  <c r="P284" i="2"/>
  <c r="BK91" i="3"/>
  <c r="J91" i="3"/>
  <c r="J61" i="3"/>
  <c r="BK185" i="3"/>
  <c r="J185" i="3"/>
  <c r="J62" i="3"/>
  <c r="BK231" i="3"/>
  <c r="J231" i="3"/>
  <c r="J63" i="3"/>
  <c r="BK277" i="3"/>
  <c r="J277" i="3"/>
  <c r="J65" i="3"/>
  <c r="BK287" i="3"/>
  <c r="J287" i="3"/>
  <c r="J66" i="3"/>
  <c r="T287" i="3"/>
  <c r="R295" i="3"/>
  <c r="R331" i="3"/>
  <c r="P81" i="4"/>
  <c r="P80" i="4"/>
  <c r="AU57" i="1"/>
  <c r="R81" i="4"/>
  <c r="R80" i="4"/>
  <c r="BK89" i="2"/>
  <c r="J89" i="2"/>
  <c r="J61" i="2"/>
  <c r="BK177" i="2"/>
  <c r="J177" i="2"/>
  <c r="J62" i="2"/>
  <c r="BK216" i="2"/>
  <c r="J216" i="2"/>
  <c r="J63" i="2"/>
  <c r="P253" i="2"/>
  <c r="T253" i="2"/>
  <c r="T261" i="2"/>
  <c r="T284" i="2"/>
  <c r="R91" i="3"/>
  <c r="P185" i="3"/>
  <c r="P231" i="3"/>
  <c r="R277" i="3"/>
  <c r="R90" i="3" s="1"/>
  <c r="R89" i="3" s="1"/>
  <c r="BK295" i="3"/>
  <c r="J295" i="3"/>
  <c r="J67" i="3"/>
  <c r="BK331" i="3"/>
  <c r="J331" i="3"/>
  <c r="J68" i="3"/>
  <c r="T331" i="3"/>
  <c r="BK81" i="4"/>
  <c r="J81" i="4"/>
  <c r="J60" i="4"/>
  <c r="T81" i="4"/>
  <c r="T80" i="4"/>
  <c r="BK294" i="2"/>
  <c r="J294" i="2"/>
  <c r="J67" i="2"/>
  <c r="BK343" i="3"/>
  <c r="J343" i="3"/>
  <c r="J69" i="3"/>
  <c r="BK273" i="3"/>
  <c r="J273" i="3"/>
  <c r="J64" i="3"/>
  <c r="E70" i="4"/>
  <c r="J74" i="4"/>
  <c r="F77" i="4"/>
  <c r="BE93" i="4"/>
  <c r="BE97" i="4"/>
  <c r="BE110" i="4"/>
  <c r="BE121" i="4"/>
  <c r="BE87" i="4"/>
  <c r="BE109" i="4"/>
  <c r="BE126" i="4"/>
  <c r="BE100" i="4"/>
  <c r="BE117" i="4"/>
  <c r="BE131" i="4"/>
  <c r="BE82" i="4"/>
  <c r="BE105" i="4"/>
  <c r="BE118" i="4"/>
  <c r="BE97" i="3"/>
  <c r="BE128" i="3"/>
  <c r="BE132" i="3"/>
  <c r="BE135" i="3"/>
  <c r="BE137" i="3"/>
  <c r="BE142" i="3"/>
  <c r="BE161" i="3"/>
  <c r="BE163" i="3"/>
  <c r="BE169" i="3"/>
  <c r="BE176" i="3"/>
  <c r="BE186" i="3"/>
  <c r="BE239" i="3"/>
  <c r="BE262" i="3"/>
  <c r="E48" i="3"/>
  <c r="BE92" i="3"/>
  <c r="BE101" i="3"/>
  <c r="BE106" i="3"/>
  <c r="BE147" i="3"/>
  <c r="BE150" i="3"/>
  <c r="BE193" i="3"/>
  <c r="BE210" i="3"/>
  <c r="BE244" i="3"/>
  <c r="BE278" i="3"/>
  <c r="BE338" i="3"/>
  <c r="BE341" i="3"/>
  <c r="BE344" i="3"/>
  <c r="F55" i="3"/>
  <c r="BE122" i="3"/>
  <c r="BE145" i="3"/>
  <c r="BE157" i="3"/>
  <c r="BE180" i="3"/>
  <c r="BE249" i="3"/>
  <c r="BE256" i="3"/>
  <c r="BE259" i="3"/>
  <c r="BE270" i="3"/>
  <c r="BE288" i="3"/>
  <c r="BE296" i="3"/>
  <c r="BE302" i="3"/>
  <c r="BE316" i="3"/>
  <c r="J52" i="3"/>
  <c r="BE94" i="3"/>
  <c r="BE109" i="3"/>
  <c r="BE117" i="3"/>
  <c r="BE152" i="3"/>
  <c r="BE172" i="3"/>
  <c r="BE200" i="3"/>
  <c r="BE207" i="3"/>
  <c r="BE217" i="3"/>
  <c r="BE224" i="3"/>
  <c r="BE232" i="3"/>
  <c r="BE265" i="3"/>
  <c r="BE274" i="3"/>
  <c r="BE281" i="3"/>
  <c r="BE291" i="3"/>
  <c r="BE294" i="3"/>
  <c r="BE299" i="3"/>
  <c r="BE312" i="3"/>
  <c r="BE323" i="3"/>
  <c r="BE332" i="3"/>
  <c r="BE335" i="3"/>
  <c r="J52" i="2"/>
  <c r="F84" i="2"/>
  <c r="BE92" i="2"/>
  <c r="BE96" i="2"/>
  <c r="BE98" i="2"/>
  <c r="BE131" i="2"/>
  <c r="BE144" i="2"/>
  <c r="BE147" i="2"/>
  <c r="BE153" i="2"/>
  <c r="BE164" i="2"/>
  <c r="BE182" i="2"/>
  <c r="BE188" i="2"/>
  <c r="BE223" i="2"/>
  <c r="BE230" i="2"/>
  <c r="BE250" i="2"/>
  <c r="BE254" i="2"/>
  <c r="BE265" i="2"/>
  <c r="BE273" i="2"/>
  <c r="BE119" i="2"/>
  <c r="BE123" i="2"/>
  <c r="BE126" i="2"/>
  <c r="BE172" i="2"/>
  <c r="BE178" i="2"/>
  <c r="BE210" i="2"/>
  <c r="BE217" i="2"/>
  <c r="BE276" i="2"/>
  <c r="BE285" i="2"/>
  <c r="BE295" i="2"/>
  <c r="E77" i="2"/>
  <c r="BE94" i="2"/>
  <c r="BE101" i="2"/>
  <c r="BE104" i="2"/>
  <c r="BE134" i="2"/>
  <c r="BE136" i="2"/>
  <c r="BE142" i="2"/>
  <c r="BE196" i="2"/>
  <c r="BE203" i="2"/>
  <c r="BE257" i="2"/>
  <c r="BE268" i="2"/>
  <c r="BE288" i="2"/>
  <c r="BE291" i="2"/>
  <c r="BE90" i="2"/>
  <c r="BE107" i="2"/>
  <c r="BE113" i="2"/>
  <c r="BE128" i="2"/>
  <c r="BE155" i="2"/>
  <c r="BE161" i="2"/>
  <c r="BE168" i="2"/>
  <c r="BE194" i="2"/>
  <c r="BE237" i="2"/>
  <c r="BE243" i="2"/>
  <c r="BE262" i="2"/>
  <c r="F36" i="2"/>
  <c r="BC55" i="1"/>
  <c r="F35" i="4"/>
  <c r="BB57" i="1"/>
  <c r="F35" i="3"/>
  <c r="BB56" i="1"/>
  <c r="F36" i="4"/>
  <c r="BC57" i="1"/>
  <c r="F37" i="3"/>
  <c r="BD56" i="1"/>
  <c r="J34" i="4"/>
  <c r="AW57" i="1"/>
  <c r="F36" i="3"/>
  <c r="BC56" i="1"/>
  <c r="J34" i="3"/>
  <c r="AW56" i="1"/>
  <c r="F34" i="2"/>
  <c r="BA55" i="1"/>
  <c r="F34" i="3"/>
  <c r="BA56" i="1"/>
  <c r="F34" i="4"/>
  <c r="BA57" i="1"/>
  <c r="F37" i="4"/>
  <c r="BD57" i="1"/>
  <c r="F37" i="2"/>
  <c r="BD55" i="1"/>
  <c r="J34" i="2"/>
  <c r="AW55" i="1"/>
  <c r="F35" i="2"/>
  <c r="BB55" i="1"/>
  <c r="R88" i="2" l="1"/>
  <c r="R87" i="2"/>
  <c r="T90" i="3"/>
  <c r="T89" i="3"/>
  <c r="P90" i="3"/>
  <c r="P89" i="3"/>
  <c r="AU56" i="1"/>
  <c r="P88" i="2"/>
  <c r="P87" i="2"/>
  <c r="AU55" i="1"/>
  <c r="T88" i="2"/>
  <c r="T87" i="2"/>
  <c r="BK80" i="4"/>
  <c r="J80" i="4"/>
  <c r="BK88" i="2"/>
  <c r="BK87" i="2"/>
  <c r="J87" i="2"/>
  <c r="J59" i="2"/>
  <c r="BK90" i="3"/>
  <c r="J90" i="3"/>
  <c r="J60" i="3"/>
  <c r="J33" i="3"/>
  <c r="AV56" i="1"/>
  <c r="AT56" i="1"/>
  <c r="BC54" i="1"/>
  <c r="W32" i="1"/>
  <c r="BD54" i="1"/>
  <c r="W33" i="1"/>
  <c r="J33" i="2"/>
  <c r="AV55" i="1"/>
  <c r="AT55" i="1"/>
  <c r="F33" i="4"/>
  <c r="AZ57" i="1"/>
  <c r="BB54" i="1"/>
  <c r="W31" i="1"/>
  <c r="J33" i="4"/>
  <c r="AV57" i="1"/>
  <c r="AT57" i="1"/>
  <c r="F33" i="2"/>
  <c r="AZ55" i="1"/>
  <c r="BA54" i="1"/>
  <c r="W30" i="1"/>
  <c r="J30" i="4"/>
  <c r="AG57" i="1"/>
  <c r="F33" i="3"/>
  <c r="AZ56" i="1"/>
  <c r="BK89" i="3" l="1"/>
  <c r="J89" i="3"/>
  <c r="J59" i="3"/>
  <c r="J88" i="2"/>
  <c r="J60" i="2"/>
  <c r="J59" i="4"/>
  <c r="J39" i="4"/>
  <c r="AN57" i="1"/>
  <c r="J30" i="2"/>
  <c r="AG55" i="1"/>
  <c r="AW54" i="1"/>
  <c r="AK30" i="1"/>
  <c r="AU54" i="1"/>
  <c r="AZ54" i="1"/>
  <c r="W29" i="1"/>
  <c r="AY54" i="1"/>
  <c r="AX54" i="1"/>
  <c r="J39" i="2" l="1"/>
  <c r="AN55" i="1"/>
  <c r="J30" i="3"/>
  <c r="AG56" i="1"/>
  <c r="AG54" i="1"/>
  <c r="AK26" i="1"/>
  <c r="AV54" i="1"/>
  <c r="AK29" i="1"/>
  <c r="AK35" i="1"/>
  <c r="J39" i="3" l="1"/>
  <c r="AN56" i="1"/>
  <c r="AT54" i="1"/>
  <c r="AN54" i="1"/>
</calcChain>
</file>

<file path=xl/sharedStrings.xml><?xml version="1.0" encoding="utf-8"?>
<sst xmlns="http://schemas.openxmlformats.org/spreadsheetml/2006/main" count="5963" uniqueCount="919">
  <si>
    <t>Export Komplet</t>
  </si>
  <si>
    <t>VZ</t>
  </si>
  <si>
    <t>2.0</t>
  </si>
  <si>
    <t>ZAMOK</t>
  </si>
  <si>
    <t>False</t>
  </si>
  <si>
    <t>{9463fdbd-0aa2-4a05-a8c5-6372e1cbc19a}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</si>
  <si>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</si>
  <si>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</si>
  <si>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</si>
  <si>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</si>
  <si>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</si>
  <si>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</si>
  <si>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Kód:</t>
  </si>
  <si>
    <t>411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</si>
  <si>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</si>
  <si>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</si>
  <si>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DVT Příkosický potok IDVT10273029, ř.km 0,325 - 0,770, Mirošov, oprava úpravy</t>
  </si>
  <si>
    <t>KSO:</t>
  </si>
  <si>
    <t/>
  </si>
  <si>
    <t>CC-CZ:</t>
  </si>
  <si>
    <t>Místo:</t>
  </si>
  <si>
    <t>Příkosický potok 0,325-0,770</t>
  </si>
  <si>
    <t>Datum:</t>
  </si>
  <si>
    <t>14. 9. 2023</t>
  </si>
  <si>
    <t>Zadavatel:</t>
  </si>
  <si>
    <t>IČ:</t>
  </si>
  <si>
    <t>70889953</t>
  </si>
  <si>
    <t>Povodí Vltavy s.p., Holečkova 3178/8, 150 24 Praha</t>
  </si>
  <si>
    <t>DIČ:</t>
  </si>
  <si>
    <t>CZ70889953</t>
  </si>
  <si>
    <t>Uchazeč:</t>
  </si>
  <si>
    <t>Vyplň údaj</t>
  </si>
  <si>
    <t>Projektant:</t>
  </si>
  <si>
    <t>74369741</t>
  </si>
  <si>
    <t>Ing. Jiří Tägl</t>
  </si>
  <si>
    <t>True</t>
  </si>
  <si>
    <t>Zpracovatel:</t>
  </si>
  <si>
    <t>Ing. Jiří Tägl, Měchurova 354, Klatovy, 339 01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</si>
  <si>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</si>
  <si>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</si>
  <si>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</si>
  <si>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</si>
  <si>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</si>
  <si>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</si>
  <si>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</si>
  <si>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</si>
  <si>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</si>
  <si>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</si>
  <si>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</si>
  <si>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</si>
  <si>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</si>
  <si>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</si>
  <si>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</si>
  <si>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</si>
  <si>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</si>
  <si>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</si>
  <si>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</si>
  <si>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</si>
  <si>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</si>
  <si>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</si>
  <si>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</si>
  <si>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</si>
  <si>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</si>
  <si>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</si>
  <si>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</si>
  <si>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</si>
  <si>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</si>
  <si>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</si>
  <si>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</si>
  <si>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</si>
  <si>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</si>
  <si>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</si>
  <si>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</si>
  <si>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</si>
  <si>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</si>
  <si>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</si>
  <si>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</si>
  <si>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</si>
  <si>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</si>
  <si>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</si>
  <si>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SO 01 DVT PŘÍKOSICKÝ POTOK IDVT10273029, Ř.KM 0,325 - 0,770, MIROŠOV, OPRAVA ÚPRAVY – HORNÍ ČÁST</t>
  </si>
  <si>
    <t>STA</t>
  </si>
  <si>
    <t>1</t>
  </si>
  <si>
    <t>{7df38c6f-886c-4bf8-a8e0-3928bcaff8a8}</t>
  </si>
  <si>
    <t>2</t>
  </si>
  <si>
    <t>02</t>
  </si>
  <si>
    <t>SO 02 DVT PŘÍKOSICKÝ POTOK IDVT10273029, Ř.KM 0,325 - 0,770, MIROŠOV, OPRAVA ÚPRAVY – DOLNÍ ČÁST</t>
  </si>
  <si>
    <t>{38cf4aea-2b48-4b06-8183-5d5b5dbecc39}</t>
  </si>
  <si>
    <t>03</t>
  </si>
  <si>
    <t>Vedlejší rozpočtové náklady</t>
  </si>
  <si>
    <t>{fe50b340-ef88-40f6-9a7e-c77052265503}</t>
  </si>
  <si>
    <t>KRYCÍ LIST SOUPISU PRACÍ</t>
  </si>
  <si>
    <t>Objekt:</t>
  </si>
  <si>
    <t>01 - SO 01 DVT PŘÍKOSICKÝ POTOK IDVT10273029, Ř.KM 0,325 - 0,770, MIROŠOV, OPRAVA ÚPRAVY – HORNÍ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</si>
  <si>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</si>
  <si>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</si>
  <si>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</si>
  <si>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</si>
  <si>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</si>
  <si>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</si>
  <si>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</si>
  <si>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</si>
  <si>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</si>
  <si>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</si>
  <si>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</si>
  <si>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</si>
  <si>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</si>
  <si>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</si>
  <si>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</si>
  <si>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</si>
  <si>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</si>
  <si>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</si>
  <si>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</si>
  <si>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</si>
  <si>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</si>
  <si>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</si>
  <si>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</si>
  <si>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</si>
  <si>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</si>
  <si>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</si>
  <si>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</si>
  <si>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</si>
  <si>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</si>
  <si>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</si>
  <si>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112251101</t>
  </si>
  <si>
    <t>Odstranění pařezů strojně s jejich vykopáním nebo vytrháním průměru přes 100 do 300 mm</t>
  </si>
  <si>
    <t>kus</t>
  </si>
  <si>
    <t>CS ÚRS 2023 02</t>
  </si>
  <si>
    <t>4</t>
  </si>
  <si>
    <t>-826231268</t>
  </si>
  <si>
    <t>Online PSC</t>
  </si>
  <si>
    <t>https://podminky.urs.cz/item/CS_URS_2023_02/112251101</t>
  </si>
  <si>
    <t>112251102</t>
  </si>
  <si>
    <t>Odstranění pařezů strojně s jejich vykopáním nebo vytrháním průměru přes 300 do 500 mm</t>
  </si>
  <si>
    <t>1833947228</t>
  </si>
  <si>
    <t>https://podminky.urs.cz/item/CS_URS_2023_02/112251102</t>
  </si>
  <si>
    <t>3</t>
  </si>
  <si>
    <t>112251103</t>
  </si>
  <si>
    <t>Odstranění pařezů strojně s jejich vykopáním nebo vytrháním průměru přes 500 do 700 mm</t>
  </si>
  <si>
    <t>1026600412</t>
  </si>
  <si>
    <t>https://podminky.urs.cz/item/CS_URS_2023_02/112251103</t>
  </si>
  <si>
    <t>112251104</t>
  </si>
  <si>
    <t>Odstranění pařezů strojně s jejich vykopáním nebo vytrháním průměru přes 700 do 900 mm</t>
  </si>
  <si>
    <t>-1201234047</t>
  </si>
  <si>
    <t>https://podminky.urs.cz/item/CS_URS_2023_02/112251104</t>
  </si>
  <si>
    <t>5</t>
  </si>
  <si>
    <t>114203103</t>
  </si>
  <si>
    <t>Rozebrání dlažeb nebo záhozů s naložením na dopravní prostředek dlažeb z lomového kamene nebo betonových tvárnic do cementové malty se spárami zalitými cementovou maltou</t>
  </si>
  <si>
    <t>m3</t>
  </si>
  <si>
    <t>-433319532</t>
  </si>
  <si>
    <t>https://podminky.urs.cz/item/CS_URS_2023_02/114203103</t>
  </si>
  <si>
    <t>VV</t>
  </si>
  <si>
    <t xml:space="preserve">(160,0+33,0*0,85+12,5*1,1)*0,9*0,25 </t>
  </si>
  <si>
    <t>6</t>
  </si>
  <si>
    <t>124253100</t>
  </si>
  <si>
    <t>Vykopávky pro koryta vodotečí strojně v hornině třídy těžitelnosti I skupiny 3 do 100 m3</t>
  </si>
  <si>
    <t>-409967992</t>
  </si>
  <si>
    <t>https://podminky.urs.cz/item/CS_URS_2023_02/124253100</t>
  </si>
  <si>
    <t>"prohloubení pro opevnění dna a svahů" 243,03*0,2</t>
  </si>
  <si>
    <t>7</t>
  </si>
  <si>
    <t>129253101</t>
  </si>
  <si>
    <t>Čištění otevřených koryt vodotečí strojně s přehozením rozpojeného nánosu do 3 m nebo s naložením na dopravní prostředek při šířce původního dna do 5 m a hloubce koryta do 2,5 m v hornině třídy těžitelnosti I skupiny 3</t>
  </si>
  <si>
    <t>-538874220</t>
  </si>
  <si>
    <t>https://podminky.urs.cz/item/CS_URS_2023_02/129253101</t>
  </si>
  <si>
    <t xml:space="preserve">"Odstranění zeminy z kamenné dlažby" 20,0*0,4+60*0,4 </t>
  </si>
  <si>
    <t>8</t>
  </si>
  <si>
    <t>131251100</t>
  </si>
  <si>
    <t>Hloubení nezapažených jam a zářezů strojně s urovnáním dna do předepsaného profilu a spádu v hornině třídy těžitelnosti I skupiny 3 do 20 m3</t>
  </si>
  <si>
    <t>648217653</t>
  </si>
  <si>
    <t>https://podminky.urs.cz/item/CS_URS_2023_02/131251100</t>
  </si>
  <si>
    <t xml:space="preserve">"práh P1H" 0,5*12,5 </t>
  </si>
  <si>
    <t xml:space="preserve">"práh P2H" 0,5*8,0 </t>
  </si>
  <si>
    <t xml:space="preserve">"práh P3H" 0,5*4,2 </t>
  </si>
  <si>
    <t>Součet</t>
  </si>
  <si>
    <t>9</t>
  </si>
  <si>
    <t>139951121</t>
  </si>
  <si>
    <t>Bourání konstrukcí v hloubených vykopávkách strojně s přemístěním suti na hromady na vzdálenost do 20 m nebo s naložením na dopravní prostředek z betonu prostého neprokládaného</t>
  </si>
  <si>
    <t>-2079919279</t>
  </si>
  <si>
    <t>https://podminky.urs.cz/item/CS_URS_2023_02/139951121</t>
  </si>
  <si>
    <t xml:space="preserve">"práh P1H" 7,3*0,6 </t>
  </si>
  <si>
    <t xml:space="preserve">"práh P2H" 5,0*0,6 </t>
  </si>
  <si>
    <t xml:space="preserve">"práh P3H" 2,9*0,6 </t>
  </si>
  <si>
    <t>10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</si>
  <si>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</si>
  <si>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</si>
  <si>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-1071726841</t>
  </si>
  <si>
    <t>https://podminky.urs.cz/item/CS_URS_2023_02/162251102</t>
  </si>
  <si>
    <t>"zemina z výkopů pro zásyp na mezideponii a zpět na zásyp"</t>
  </si>
  <si>
    <t>12,35*2</t>
  </si>
  <si>
    <t>11</t>
  </si>
  <si>
    <t>167151101</t>
  </si>
  <si>
    <t>Nakládání, skládání a překládání neulehlého výkopku nebo sypaniny strojně nakládání, množství do 100 m3, z horniny třídy těžitelnosti I, skupiny 1 až 3</t>
  </si>
  <si>
    <t>-827214778</t>
  </si>
  <si>
    <t>https://podminky.urs.cz/item/CS_URS_2023_02/167151101</t>
  </si>
  <si>
    <t>"zemina z mezideponie na zásyp" 12,35</t>
  </si>
  <si>
    <t>12</t>
  </si>
  <si>
    <t>171152501</t>
  </si>
  <si>
    <t>Zhutnění podloží pod násypy z rostlé horniny třídy těžitelnosti I a II, skupiny 1 až 4 z hornin soudružných a nesoudržných</t>
  </si>
  <si>
    <t>m2</t>
  </si>
  <si>
    <t>-2142800985</t>
  </si>
  <si>
    <t>https://podminky.urs.cz/item/CS_URS_2023_02/171152501</t>
  </si>
  <si>
    <t>13</t>
  </si>
  <si>
    <t>174151101</t>
  </si>
  <si>
    <t>Zásyp sypaninou z jakékoliv horniny strojně s uložením výkopku ve vrstvách se zhutněním jam, šachet, rýh nebo kolem objektů v těchto vykopávkách</t>
  </si>
  <si>
    <t>386488591</t>
  </si>
  <si>
    <t>https://podminky.urs.cz/item/CS_URS_2023_02/174151101</t>
  </si>
  <si>
    <t>"zásyp výkopů pro prahy" 12,35</t>
  </si>
  <si>
    <t>14</t>
  </si>
  <si>
    <t>181411121</t>
  </si>
  <si>
    <t>Založení trávníku na půdě předem připravené plochy do 1000 m2 výsevem včetně utažení lučního v rovině nebo na svahu do 1:5</t>
  </si>
  <si>
    <t>690814486</t>
  </si>
  <si>
    <t>https://podminky.urs.cz/item/CS_URS_2023_02/181411121</t>
  </si>
  <si>
    <t>"úprava povrchu terénu po zrušení staveniště" 100</t>
  </si>
  <si>
    <t>M</t>
  </si>
  <si>
    <t>00572472</t>
  </si>
  <si>
    <t>osivo směs travní krajinná-rovinná</t>
  </si>
  <si>
    <t>kg</t>
  </si>
  <si>
    <t>1432216613</t>
  </si>
  <si>
    <t>100*0,02 'Přepočtené koeficientem množství</t>
  </si>
  <si>
    <t>16</t>
  </si>
  <si>
    <t>181411123</t>
  </si>
  <si>
    <t>Založení trávníku na půdě předem připravené plochy do 1000 m2 výsevem včetně utažení lučního na svahu přes 1:2 do 1:1</t>
  </si>
  <si>
    <t>115380790</t>
  </si>
  <si>
    <t>https://podminky.urs.cz/item/CS_URS_2023_02/181411123</t>
  </si>
  <si>
    <t>"svahy nad dlažbou"</t>
  </si>
  <si>
    <t>"svahy" (12,5+33,0)*1,4</t>
  </si>
  <si>
    <t>"odpočet prahy" - 0,6*(1,4+1,2+1,2)</t>
  </si>
  <si>
    <t>17</t>
  </si>
  <si>
    <t>00572474</t>
  </si>
  <si>
    <t>osivo směs travní krajinná-svahová</t>
  </si>
  <si>
    <t>-2009331327</t>
  </si>
  <si>
    <t>61,42*0,02 'Přepočtené koeficientem množství</t>
  </si>
  <si>
    <t>18</t>
  </si>
  <si>
    <t>181951112</t>
  </si>
  <si>
    <t>Úprava pláně vyrovnáním výškových rozdílů strojně v hornině třídy těžitelnosti I, skupiny 1 až 3 se zhutněním</t>
  </si>
  <si>
    <t>1173760906</t>
  </si>
  <si>
    <t>https://podminky.urs.cz/item/CS_URS_2023_02/181951112</t>
  </si>
  <si>
    <t>19</t>
  </si>
  <si>
    <t>182351023</t>
  </si>
  <si>
    <t>Rozprostření a urovnání ornice ve svahu sklonu přes 1:5 strojně při souvislé ploše do 100 m2, tl. vrstvy do 200 mm</t>
  </si>
  <si>
    <t>648670075</t>
  </si>
  <si>
    <t>https://podminky.urs.cz/item/CS_URS_2023_02/182351023</t>
  </si>
  <si>
    <t xml:space="preserve">"svahy" (12,5+33,0)*1,4 </t>
  </si>
  <si>
    <t>20</t>
  </si>
  <si>
    <t>10364101</t>
  </si>
  <si>
    <t>zemina pro terénní úpravy - ornice</t>
  </si>
  <si>
    <t>t</t>
  </si>
  <si>
    <t>-39461226</t>
  </si>
  <si>
    <t>61,42*0,1*1,8</t>
  </si>
  <si>
    <t>R01_01</t>
  </si>
  <si>
    <t>Převedení vody během realizace stavby</t>
  </si>
  <si>
    <t>kpl</t>
  </si>
  <si>
    <t>867392337</t>
  </si>
  <si>
    <t>"zajištění převedení vody během realizace SO 01"</t>
  </si>
  <si>
    <t>"např. zřízení ochranné zemní hrázky ze zemin vhodných do hrázky, jímkování, soustředění převáděné vody, rozebrání hráze včetně likvidace zeminy"</t>
  </si>
  <si>
    <t xml:space="preserve">"provizorní zatrubnění dle zvolené technologie zhotovitele" </t>
  </si>
  <si>
    <t>"specifikace navrženého převádění vody viz příloha D.1.1 Technická zpráva"</t>
  </si>
  <si>
    <t>22</t>
  </si>
  <si>
    <t>R01_02</t>
  </si>
  <si>
    <t>Čerpání vody a pohotovostní čerpací souprava</t>
  </si>
  <si>
    <t>-776566587</t>
  </si>
  <si>
    <t>"zajištění čerpání vody a pohotovostní čerpací soupravy během realizace SO 01"</t>
  </si>
  <si>
    <t>23</t>
  </si>
  <si>
    <t>R01_03</t>
  </si>
  <si>
    <t>Vjezd do potoka</t>
  </si>
  <si>
    <t>1207573004</t>
  </si>
  <si>
    <t xml:space="preserve">"zřízení provizorního zpevněného sjezdu do koryta, hutněný násyp, zpevnění povrchu panely případně štěrkodrtí, odstranění po dokončení stavby" </t>
  </si>
  <si>
    <t xml:space="preserve">"uvedení povrchů do původního stavu"  </t>
  </si>
  <si>
    <t>24</t>
  </si>
  <si>
    <t>R01_04</t>
  </si>
  <si>
    <t>Likvidace přebytečné zeminy a kamene na skládku, včetně naložení, uložení a poplatků za skládku</t>
  </si>
  <si>
    <t>1158065395</t>
  </si>
  <si>
    <t>"odvoz přebytečného vykopaného materiálu (zemina, kámen) na skládku včetně souvisejících činností (naložení, přemístění, uložení)"</t>
  </si>
  <si>
    <t>"a poplatků v souladu s platnou legislativou"</t>
  </si>
  <si>
    <t>32,0+48,61</t>
  </si>
  <si>
    <t>25</t>
  </si>
  <si>
    <t>R01_05</t>
  </si>
  <si>
    <t>Likvidace pařezů</t>
  </si>
  <si>
    <t>-580035150</t>
  </si>
  <si>
    <t xml:space="preserve">"Kompletní náklady na odvoz a likvidaci odstraněných pařezů - SO 01" </t>
  </si>
  <si>
    <t>"dle zvolené technologie zhotovitele v souladu s platnou legislativou"</t>
  </si>
  <si>
    <t xml:space="preserve">"včetně všech prací s tím spojených - např. rozdrcení, naložení, odvoz, složení, likvidace na skládce, případně poplatek za uložení, atd." </t>
  </si>
  <si>
    <t>Svislé a kompletní konstrukce</t>
  </si>
  <si>
    <t>26</t>
  </si>
  <si>
    <t>321212745</t>
  </si>
  <si>
    <t>Oprava zdiva nadzákladového z lomového kamene vodních staveb přehrad, jezů a plavebních komor, spodní stavby vodních elektráren, jader přehrad, odběrných věží a výpustných zařízení, opěrných zdí, šachet, šachtic a ostatních konstrukcí objemu opravovaných míst do 3 m3 jednotlivě, na maltu cementovou bez dodání kamene z kamene lomařsky upraveného s vyspárováním cementovou maltou, zdiva obkladního</t>
  </si>
  <si>
    <t>1305362196</t>
  </si>
  <si>
    <t>https://podminky.urs.cz/item/CS_URS_2023_02/321212745</t>
  </si>
  <si>
    <t>"Oprava opěrné zdi-Kamenná obkladní zeď-lokální oprava 10%"</t>
  </si>
  <si>
    <t>47.0*0.1*0.3</t>
  </si>
  <si>
    <t>27</t>
  </si>
  <si>
    <t>321321116</t>
  </si>
  <si>
    <t>Konstrukce vodních staveb z betonu přehrad, jezů a plavebních komor, spodní stavby vodních elektráren, jader přehrad, odběrných věží a výpustných zařízení, opěrných zdí, šachet, šachtic a ostatních konstrukcí železového pro prostředí s mrazovými cykly tř. C 30/37</t>
  </si>
  <si>
    <t>1061078241</t>
  </si>
  <si>
    <t>https://podminky.urs.cz/item/CS_URS_2023_02/321321116</t>
  </si>
  <si>
    <t>"práh P1H" 10,0*0,6</t>
  </si>
  <si>
    <t>"práh P2H" 7,0*0,6</t>
  </si>
  <si>
    <t xml:space="preserve">"práh P3H" 4,0*0,6 </t>
  </si>
  <si>
    <t>28</t>
  </si>
  <si>
    <t>321351010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</si>
  <si>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zřízení ploch rovinných</t>
  </si>
  <si>
    <t>-690152842</t>
  </si>
  <si>
    <t>https://podminky.urs.cz/item/CS_URS_2023_02/321351010</t>
  </si>
  <si>
    <t>"práh P1H" 10,0*2+1,0*0,6*2+2,6*0,6+2,9*0,6+0,15*0,6*2+0,6*0,8</t>
  </si>
  <si>
    <t>"práh P2H" 7,0*2+1,0*0,6+2,6*0,6+0,15*0,6*2+0,8*0,6</t>
  </si>
  <si>
    <t>"práh P3H" 4,0*2+0,15*0,6*2+0,8*0,6</t>
  </si>
  <si>
    <t>29</t>
  </si>
  <si>
    <t>321352010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</si>
  <si>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odstranění ploch rovinných</t>
  </si>
  <si>
    <t>803042666</t>
  </si>
  <si>
    <t>https://podminky.urs.cz/item/CS_URS_2023_02/321352010</t>
  </si>
  <si>
    <t>30</t>
  </si>
  <si>
    <t>321366111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</si>
  <si>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jednotlivé pruty průměru do 12 mm, z oceli 10 505 (R) nebo BSt 500</t>
  </si>
  <si>
    <t>-461154544</t>
  </si>
  <si>
    <t>https://podminky.urs.cz/item/CS_URS_2023_02/321366111</t>
  </si>
  <si>
    <t>"spony průměr 10mm 5ks/m délka 1,0 m"</t>
  </si>
  <si>
    <t>"práh P1H" 9,4*5*1,0*0,64/1000</t>
  </si>
  <si>
    <t>"práh P2H" 6,6*5*1,0*0,64/1000</t>
  </si>
  <si>
    <t xml:space="preserve">"práh P3H" 4,2*5*1,0*0,64/1000 </t>
  </si>
  <si>
    <t>31</t>
  </si>
  <si>
    <t>321366112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</si>
  <si>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jednotlivé pruty přes 12 do 32 mm, z oceli 10 505 (R) nebo BSt 500</t>
  </si>
  <si>
    <t>-348654408</t>
  </si>
  <si>
    <t>https://podminky.urs.cz/item/CS_URS_2023_02/321366112</t>
  </si>
  <si>
    <t xml:space="preserve">"svahy 6ks/m2" ((12,5+33,0)*1,7-0,6*(1,7*2+1,7))*6*0,4*1,21/1000 </t>
  </si>
  <si>
    <t xml:space="preserve">"kyneta a bermy 6ks/m2" (160,0- 0,6*(3,9+4,0+4,2))*6*0,4*1,21/1000 </t>
  </si>
  <si>
    <t>"kotvení prahů do základu opěrné zdi"</t>
  </si>
  <si>
    <t xml:space="preserve">"práh P3H 4x2x2 ks" 16*0,5*1,21/1000+ "práh P2H 4x2 ks" 8*0,5*1,21/1000 </t>
  </si>
  <si>
    <t>32</t>
  </si>
  <si>
    <t>321368211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</si>
  <si>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svařované sítě z ocelových tažených drátů jakéhokoliv druhu oceli jakéhokoliv průměru a roztečí</t>
  </si>
  <si>
    <t>-674404329</t>
  </si>
  <si>
    <t>https://podminky.urs.cz/item/CS_URS_2023_02/321368211</t>
  </si>
  <si>
    <t>"práh P1H" 10,0*2*1,1*7,9/1000</t>
  </si>
  <si>
    <t>"práh P2H" 7,0*2*1,1*7,9/1000</t>
  </si>
  <si>
    <t>"práh P3H" 4,0*2*1,1*7,9/1000</t>
  </si>
  <si>
    <t>Vodorovné konstrukce</t>
  </si>
  <si>
    <t>33</t>
  </si>
  <si>
    <t>451315115</t>
  </si>
  <si>
    <t>Podkladní a výplňové vrstvy z betonu prostého tloušťky do 100 mm, z betonu C 16/20</t>
  </si>
  <si>
    <t>-810521405</t>
  </si>
  <si>
    <t>https://podminky.urs.cz/item/CS_URS_2023_02/451315115</t>
  </si>
  <si>
    <t>"práh P1H" 11,0*0,8</t>
  </si>
  <si>
    <t>"práh P2H" 7,3*0,8</t>
  </si>
  <si>
    <t xml:space="preserve">"práh P3H" 4,2*0,8 </t>
  </si>
  <si>
    <t>34</t>
  </si>
  <si>
    <t>451317123</t>
  </si>
  <si>
    <t>Podklad pod dlažbu z betonu prostého pro prostředí s mrazovými cykly tř. C 30/37 tl. přes 150 do 200 mm</t>
  </si>
  <si>
    <t>-1556121143</t>
  </si>
  <si>
    <t>https://podminky.urs.cz/item/CS_URS_2023_02/451317123</t>
  </si>
  <si>
    <t xml:space="preserve">"svahy" (12,5+33,0)*1,7 </t>
  </si>
  <si>
    <t>"odpočet prahy" - 0,6*(1,7*2+1,7)</t>
  </si>
  <si>
    <t xml:space="preserve">"kyneta a bermy" 160,0*1,1 </t>
  </si>
  <si>
    <t>"odpočet prahy" - 0,6*(3,9+4,0+4,2)</t>
  </si>
  <si>
    <t>35</t>
  </si>
  <si>
    <t>451571111</t>
  </si>
  <si>
    <t>Lože pod dlažby ze štěrkopísků, tl. vrstvy do 100 mm</t>
  </si>
  <si>
    <t>864500809</t>
  </si>
  <si>
    <t>https://podminky.urs.cz/item/CS_URS_2023_02/451571111</t>
  </si>
  <si>
    <t>"odpočet prahy" -0,6*(1,7*2+1,7)</t>
  </si>
  <si>
    <t>"odpočet prahy" -0,6*(3,9+4,0+4,2)</t>
  </si>
  <si>
    <t>36</t>
  </si>
  <si>
    <t>451576121</t>
  </si>
  <si>
    <t>Podkladní a výplňová vrstva z kameniva tloušťky do 200 mm ze štěrkopísku</t>
  </si>
  <si>
    <t>-1884563433</t>
  </si>
  <si>
    <t>https://podminky.urs.cz/item/CS_URS_2023_02/451576121</t>
  </si>
  <si>
    <t xml:space="preserve">"práh P1H" 11,0*1,2 </t>
  </si>
  <si>
    <t xml:space="preserve">"práh P2H" 7,3*1,2 </t>
  </si>
  <si>
    <t xml:space="preserve">"práh P3H" 4,2*1,2 </t>
  </si>
  <si>
    <t>37</t>
  </si>
  <si>
    <t>465513328</t>
  </si>
  <si>
    <t>Dlažba z lomového kamene lomařsky upraveného vodorovná nebo ve sklonu na cementovou maltu ze 400 kg cementu na m3 malty, s vyspárováním cementovou maltou, tl. 300 mm</t>
  </si>
  <si>
    <t>-46735470</t>
  </si>
  <si>
    <t>https://podminky.urs.cz/item/CS_URS_2023_02/465513328</t>
  </si>
  <si>
    <t xml:space="preserve">"kyneta a bermy" 160,0 </t>
  </si>
  <si>
    <t>38</t>
  </si>
  <si>
    <t>R01_06</t>
  </si>
  <si>
    <t>Prolití konstrukce kamenné dlažby z lomového kamene betonem C30/37 XM1 XF3 XC4 XA2</t>
  </si>
  <si>
    <t>-182716101</t>
  </si>
  <si>
    <t>152,74*0,3*0,3</t>
  </si>
  <si>
    <t xml:space="preserve">"Prolití spár kamenné dlažby /kyneta, bermy/ s očištěním povrchu jednotlivých kamenů po prolití betonem" </t>
  </si>
  <si>
    <t>Úpravy povrchů, podlahy a osazování výplní</t>
  </si>
  <si>
    <t>39</t>
  </si>
  <si>
    <t>628613111</t>
  </si>
  <si>
    <t>Oprava nátěru částí ocelových mostních konstrukcí nebo jednotlivých prvků syntetického 2x základní a 2x vrchní nátěr včetně ručního odstranění starých nátěrů, rzi, prach a nečistot plochy jednotlivě do 50 m2</t>
  </si>
  <si>
    <t>-240833210</t>
  </si>
  <si>
    <t>https://podminky.urs.cz/item/CS_URS_2023_02/628613111</t>
  </si>
  <si>
    <t>"Ocelové zábradlí" 15*0,2*1,1+0,2*2*31</t>
  </si>
  <si>
    <t>40</t>
  </si>
  <si>
    <t>628635412</t>
  </si>
  <si>
    <t>Oprava spár zdiva z lomového kamene upraveného maltou cementovou s vysekáním a vyčištěním spar s naložení suti na dopravní prostředek nebo s odklizením na hromady do vzdálenosti 50 m hloubky spár přes 70 do 120 mm</t>
  </si>
  <si>
    <t>-1657425238</t>
  </si>
  <si>
    <t>https://podminky.urs.cz/item/CS_URS_2023_02/628635412</t>
  </si>
  <si>
    <t>"Oprava opěrné zdi-Kamenná obkladní zeď-30%"</t>
  </si>
  <si>
    <t xml:space="preserve">47,0*0,3 </t>
  </si>
  <si>
    <t>Ostatní konstrukce a práce, bourání</t>
  </si>
  <si>
    <t>41</t>
  </si>
  <si>
    <t>938111111</t>
  </si>
  <si>
    <t>Čištění zdiva opěr, pilířů, křídel od mechu a jiné vegetace</t>
  </si>
  <si>
    <t>1601502764</t>
  </si>
  <si>
    <t>https://podminky.urs.cz/item/CS_URS_2023_02/938111111</t>
  </si>
  <si>
    <t xml:space="preserve">"Betonová parapetní deska-100%" 21,1+54,3*0,12+27,5*0,1+3,6+10,6*0,12+5,0*0,1 </t>
  </si>
  <si>
    <t>42</t>
  </si>
  <si>
    <t>961041211</t>
  </si>
  <si>
    <t>Bourání mostních konstrukcí základů z prostého betonu</t>
  </si>
  <si>
    <t>1533269863</t>
  </si>
  <si>
    <t>https://podminky.urs.cz/item/CS_URS_2023_02/961041211</t>
  </si>
  <si>
    <t>"Vybourání betonového lože pod dlažbou" (160,0+33,0*0,85+12,5*1,1)*0,15</t>
  </si>
  <si>
    <t>43</t>
  </si>
  <si>
    <t>985131111</t>
  </si>
  <si>
    <t>Očištění ploch stěn, rubu kleneb a podlah tlakovou vodou</t>
  </si>
  <si>
    <t>1115294493</t>
  </si>
  <si>
    <t>https://podminky.urs.cz/item/CS_URS_2023_02/985131111</t>
  </si>
  <si>
    <t>"Oprava opěrné zdi - kamenná obkladní zeď - 100%"  47,0</t>
  </si>
  <si>
    <t xml:space="preserve">"Betonová parapetní deska - 100%" 221,1+54,3*0,12+27,5*0,1+3,6+10,6*0,12+5,0*0,1  </t>
  </si>
  <si>
    <t>44</t>
  </si>
  <si>
    <t>985324211</t>
  </si>
  <si>
    <t>Ochranný nátěr betonu akrylátový dvojnásobný s impregnací S2 (OS-B)</t>
  </si>
  <si>
    <t>432808576</t>
  </si>
  <si>
    <t>https://podminky.urs.cz/item/CS_URS_2023_02/985324211</t>
  </si>
  <si>
    <t xml:space="preserve">"Betonová parapetní deska-100%" 21,1+54,3*0,12+27,5*0,1+3,6+10,6*0,12+5,0*0,1  </t>
  </si>
  <si>
    <t>45</t>
  </si>
  <si>
    <t>985331214</t>
  </si>
  <si>
    <t>Dodatečné vlepování betonářské výztuže včetně vyvrtání a vyčištění otvoru chemickou maltou průměr výztuže 14 mm</t>
  </si>
  <si>
    <t>m</t>
  </si>
  <si>
    <t>1617726966</t>
  </si>
  <si>
    <t>https://podminky.urs.cz/item/CS_URS_2023_02/985331214</t>
  </si>
  <si>
    <t>"kotvení dlažby do základu opěrné zdi 6ks/m2"</t>
  </si>
  <si>
    <t>0,8*(26,3+3,4)*6*0,2</t>
  </si>
  <si>
    <t xml:space="preserve">"práh P2H - 4x2ks" 8*0,2 </t>
  </si>
  <si>
    <t xml:space="preserve">"práh P3H - 4x2x2ks" 16*0,2 </t>
  </si>
  <si>
    <t>997</t>
  </si>
  <si>
    <t>Přesun sutě</t>
  </si>
  <si>
    <t>46</t>
  </si>
  <si>
    <t>R01_07</t>
  </si>
  <si>
    <t>Likvidace vybouraných hmot a suti - beton</t>
  </si>
  <si>
    <t>-1006775815</t>
  </si>
  <si>
    <t>"v souladu se zákonem o odpadech v platném znění včetně naložení, přemístění, uložení a poplatku za skládku"</t>
  </si>
  <si>
    <t>9,12*2,2+66,594</t>
  </si>
  <si>
    <t>47</t>
  </si>
  <si>
    <t>R01_08</t>
  </si>
  <si>
    <t>Likvidace vybouraných hmot a suti - kamenivo</t>
  </si>
  <si>
    <t>-49346595</t>
  </si>
  <si>
    <t>86,279</t>
  </si>
  <si>
    <t>48</t>
  </si>
  <si>
    <t>R01_09</t>
  </si>
  <si>
    <t>Likvidace vybouraných hmot a suti - suť</t>
  </si>
  <si>
    <t>-799774139</t>
  </si>
  <si>
    <t>0,259+0,009+0,003</t>
  </si>
  <si>
    <t>998</t>
  </si>
  <si>
    <t>Přesun hmot</t>
  </si>
  <si>
    <t>49</t>
  </si>
  <si>
    <t>998332011</t>
  </si>
  <si>
    <t>Přesun hmot pro úpravy vodních toků a kanály, hráze rybníků apod. dopravní vzdálenost do 500 m</t>
  </si>
  <si>
    <t>-1834995135</t>
  </si>
  <si>
    <t>https://podminky.urs.cz/item/CS_URS_2023_02/998332011</t>
  </si>
  <si>
    <t>02 - SO 02 DVT PŘÍKOSICKÝ POTOK IDVT10273029, Ř.KM 0,325 - 0,770, MIROŠOV, OPRAVA ÚPRAVY – DOLNÍ ČÁST</t>
  </si>
  <si>
    <t xml:space="preserve">    5 - Komunikace pozemní</t>
  </si>
  <si>
    <t xml:space="preserve">    8 - Trubní vedení</t>
  </si>
  <si>
    <t>-1682682606</t>
  </si>
  <si>
    <t>-1436053235</t>
  </si>
  <si>
    <t xml:space="preserve">(62,0+3,0*1,2+15,5*1,2+3,0*1,2+10,5+1,5*1,2+8,0+1,5*1,2)*0,25 </t>
  </si>
  <si>
    <t>114203104</t>
  </si>
  <si>
    <t>Rozebrání dlažeb nebo záhozů s naložením na dopravní prostředek záhozů, rovnanin a soustřeďovacích staveb provedených na sucho</t>
  </si>
  <si>
    <t>2023757954</t>
  </si>
  <si>
    <t>https://podminky.urs.cz/item/CS_URS_2023_02/114203104</t>
  </si>
  <si>
    <t>"odstranění zbytků stávajícího opevnění pod mostem"</t>
  </si>
  <si>
    <t xml:space="preserve">15,0*0,3 </t>
  </si>
  <si>
    <t>-28655986</t>
  </si>
  <si>
    <t>"prohloubení pro opevnění dna a svahů" 118,5*0,2</t>
  </si>
  <si>
    <t>"úsek mezi prahem P1D a P2D- pro kamennou rovnaninu" (35,0+13,7+14,2)*0,6</t>
  </si>
  <si>
    <t>-1232267794</t>
  </si>
  <si>
    <t xml:space="preserve">"Odstranění zeminy z kamenné dlažby" 80,0*0,3  </t>
  </si>
  <si>
    <t>131253102</t>
  </si>
  <si>
    <t>Hloubení nezapažených jam a zářezů strojně s urovnáním dna do předepsaného profilu a spádu v omezeném prostoru v hornině třídy těžitelnosti I skupiny 3 přes 20 do 50 m3</t>
  </si>
  <si>
    <t>-1185211320</t>
  </si>
  <si>
    <t>https://podminky.urs.cz/item/CS_URS_2023_02/131253102</t>
  </si>
  <si>
    <t xml:space="preserve">"práh P2D" 0,5*5,5 </t>
  </si>
  <si>
    <t xml:space="preserve">"práh P3D" 0,5*8,0 </t>
  </si>
  <si>
    <t xml:space="preserve">"práh P4D" 0,5*9,5 </t>
  </si>
  <si>
    <t>"práh P1D" 7,5*0,6</t>
  </si>
  <si>
    <t>"předsazený základ" 0,5*(8,0+7,5)</t>
  </si>
  <si>
    <t>139001101</t>
  </si>
  <si>
    <t>Příplatek k cenám hloubených vykopávek za ztížení vykopávky v blízkosti podzemního vedení nebo výbušnin pro jakoukoliv třídu horniny</t>
  </si>
  <si>
    <t>-2132982975</t>
  </si>
  <si>
    <t>https://podminky.urs.cz/item/CS_URS_2023_02/139001101</t>
  </si>
  <si>
    <t>"v místě plynovodu" 3,0*2,0*0,5</t>
  </si>
  <si>
    <t>"v místě vodovodu" 5,5*3,0*0,5</t>
  </si>
  <si>
    <t>-376373085</t>
  </si>
  <si>
    <t xml:space="preserve">"práh P2D" 3,7*0,6 </t>
  </si>
  <si>
    <t xml:space="preserve">"práh P3D" 4,8*0,6 </t>
  </si>
  <si>
    <t xml:space="preserve">"práh P4D" 4,8*0,6 </t>
  </si>
  <si>
    <t>-1494105696</t>
  </si>
  <si>
    <t>13,5*2</t>
  </si>
  <si>
    <t>2054478046</t>
  </si>
  <si>
    <t>"zemina z mezideponie na zásyp" 13,5</t>
  </si>
  <si>
    <t>362102139</t>
  </si>
  <si>
    <t>1916779868</t>
  </si>
  <si>
    <t>"zásyp výkopů pro prahy" 11,5</t>
  </si>
  <si>
    <t>"předsazený základ" 0,1*(8,0+7,5)</t>
  </si>
  <si>
    <t>-437886057</t>
  </si>
  <si>
    <t>"uvedení do původního stavu pojížděné části louky" 300</t>
  </si>
  <si>
    <t>-1118063177</t>
  </si>
  <si>
    <t>300*0,02 'Přepočtené koeficientem množství</t>
  </si>
  <si>
    <t>314982911</t>
  </si>
  <si>
    <t xml:space="preserve">"svahy nad dlažbou" 5,5+9,0+7,2 </t>
  </si>
  <si>
    <t>-30082740</t>
  </si>
  <si>
    <t>21,5*0,02 'Přepočtené koeficientem množství</t>
  </si>
  <si>
    <t>565896944</t>
  </si>
  <si>
    <t>"Uvedení do původního stavu pojížděné části louky" 300</t>
  </si>
  <si>
    <t>686985479</t>
  </si>
  <si>
    <t xml:space="preserve">"svahy" 5,5+9,0+7,2 </t>
  </si>
  <si>
    <t>-1139356251</t>
  </si>
  <si>
    <t>21,7*0,1*1,8</t>
  </si>
  <si>
    <t>R02_01</t>
  </si>
  <si>
    <t>-678111134</t>
  </si>
  <si>
    <t>"zajištění převedení vody během realizace SO 02"</t>
  </si>
  <si>
    <t>R02_02</t>
  </si>
  <si>
    <t>64611620</t>
  </si>
  <si>
    <t>R02_03</t>
  </si>
  <si>
    <t>-1902630792</t>
  </si>
  <si>
    <t>R02_04</t>
  </si>
  <si>
    <t>-686611903</t>
  </si>
  <si>
    <t>61,44+24,0+23,75-13,05</t>
  </si>
  <si>
    <t>R02_05</t>
  </si>
  <si>
    <t>1396367249</t>
  </si>
  <si>
    <t>1034427468</t>
  </si>
  <si>
    <t xml:space="preserve">"Oprava opěrné zdi /nad a pod křížením potoka s mostem-realizace 2005/-kamenná obkladní zeď-10%"  (1,8*6,8+1,8*7,1+2,2*4,8+2,1*15,6)*0,1 </t>
  </si>
  <si>
    <t xml:space="preserve">"Oprava opěrné zdi /v úseku křížení Příkosického potoka se silničním mostem-původní zeď/-kamenná obkladní zeď-10%" (1,9*8,0+1,9*7,5)*0,1 </t>
  </si>
  <si>
    <t>"Oprava opěrné zdi /v úseku křížení Příkosického potoka se silničním mostem-původní zeď/-v místě vybourané šikmé části kamenné dlažby"</t>
  </si>
  <si>
    <t xml:space="preserve">1,0*(8,0+7,5)*0,4 </t>
  </si>
  <si>
    <t>1639076801</t>
  </si>
  <si>
    <t>"práh P2D" 5,3*0,6</t>
  </si>
  <si>
    <t>"práh P3D" 6,5*0,6</t>
  </si>
  <si>
    <t xml:space="preserve">"práh P4D" 6,5*0,4 </t>
  </si>
  <si>
    <t xml:space="preserve">"předsazený základ" 0,6*0,7*(8,0+7,5) </t>
  </si>
  <si>
    <t>543115328</t>
  </si>
  <si>
    <t>"práh P2D" 5,3*2+0,15*0,6*2+0,6*0,8</t>
  </si>
  <si>
    <t>"práh P3D" 6,5*2+1,0*0,6+2,7*0,6+0,15*0,6*2+0,6*0,8</t>
  </si>
  <si>
    <t>"práh P4D" 6,5*2+1,0*0,4*2+1,0*0,4*2+0,15*0,4*2+0,4*0,8</t>
  </si>
  <si>
    <t>"předsazený základ" 0,7*(8,0*7,5)</t>
  </si>
  <si>
    <t>970699667</t>
  </si>
  <si>
    <t>84,18</t>
  </si>
  <si>
    <t>-1312274588</t>
  </si>
  <si>
    <t>"práh P2D" 5,6*5*1,0*0,64/1000</t>
  </si>
  <si>
    <t>"práh P3D" 6,5*5*1,0*0,64/1000</t>
  </si>
  <si>
    <t xml:space="preserve">"práh P4D" 6,0*5*1,0*0,64/1000 </t>
  </si>
  <si>
    <t>-1905956620</t>
  </si>
  <si>
    <t xml:space="preserve">"svahy 6ks/m2" (3,0+5,5+10,0)*6*0,4*1,21/1000 </t>
  </si>
  <si>
    <t xml:space="preserve">"kyneta a bermy 6ks/m2" (18,0+82,0)*6*0,4*1,21/1000 </t>
  </si>
  <si>
    <t xml:space="preserve">"práh P2D 4x2x2 ks" 16*0,5*1,21/1000+ "práh P3D 4x2 ks" 8*0,5*1,21/1000 </t>
  </si>
  <si>
    <t>1983051326</t>
  </si>
  <si>
    <t>"práh P2D" 5,3*2*1,1*7,9/1000</t>
  </si>
  <si>
    <t>"práh P3D" 6,5*2*1,1*7,9/1000</t>
  </si>
  <si>
    <t>"práh P4D" 6,5*2*1,1*7,9/1000</t>
  </si>
  <si>
    <t>"předsazený základ" 0,7*(8,0+7,5)*2*1,1*7,9/1000</t>
  </si>
  <si>
    <t>1410655453</t>
  </si>
  <si>
    <t>"práh P2D" 5,6*0,8</t>
  </si>
  <si>
    <t>"práh P3D" 6,5*0,8</t>
  </si>
  <si>
    <t xml:space="preserve">"práh P4D" 7,6*0,8 </t>
  </si>
  <si>
    <t xml:space="preserve">"předsazený základ" 0,6*(8,0+7,5) </t>
  </si>
  <si>
    <t>-963651043</t>
  </si>
  <si>
    <t>"kyneta a bermy" 18,0+82,0</t>
  </si>
  <si>
    <t xml:space="preserve">"svahy" 3,0+5,5+10,0 </t>
  </si>
  <si>
    <t>-925760528</t>
  </si>
  <si>
    <t xml:space="preserve">"kyneta a bermy" 18,0 + 82,0 </t>
  </si>
  <si>
    <t>1017847423</t>
  </si>
  <si>
    <t xml:space="preserve">"práh P2D" 5,6*1,2 </t>
  </si>
  <si>
    <t xml:space="preserve">"práh P3D" 6,5*1,2 </t>
  </si>
  <si>
    <t xml:space="preserve">"práh P4D" 7,6*1,2 </t>
  </si>
  <si>
    <t>452218010</t>
  </si>
  <si>
    <t>Zajišťovací práh z upraveného lomového kamene na dně a ve svahu melioračních kanálů, s patkami nebo bez patek s dlažbovitou úpravou viditelných ploch na sucho</t>
  </si>
  <si>
    <t>1894656644</t>
  </si>
  <si>
    <t>https://podminky.urs.cz/item/CS_URS_2023_02/452218010</t>
  </si>
  <si>
    <t>"kamenný práh P1D" 7,5*0,6</t>
  </si>
  <si>
    <t>463211158</t>
  </si>
  <si>
    <t>Rovnanina z lomového kamene neupraveného pro podélné i příčné objekty objemu přes 3 m3 z kamene tříděného, s urovnáním líce a vyklínováním spár úlomky kamene hmotnost jednotlivých kamenů přes 500 kg</t>
  </si>
  <si>
    <t>-787939805</t>
  </si>
  <si>
    <t>https://podminky.urs.cz/item/CS_URS_2023_02/463211158</t>
  </si>
  <si>
    <t xml:space="preserve">"úsek mezi prahem P1D a P2D" (35,0+13,7+14,2)*0,6 </t>
  </si>
  <si>
    <t>465513317</t>
  </si>
  <si>
    <t>Oprava dlažeb z lomového kamene lomařsky upraveného pro dlažbu o ploše opravovaných míst do 20 m2 jednotlivě včetně dodání kamene na cementovou maltu, s vyspárováním cementovou maltou, tl. kamene 300 mm</t>
  </si>
  <si>
    <t>1035398984</t>
  </si>
  <si>
    <t>https://podminky.urs.cz/item/CS_URS_2023_02/465513317</t>
  </si>
  <si>
    <t xml:space="preserve">"v místě obnovy betonového prahu P4D" 4,5+5,2 </t>
  </si>
  <si>
    <t>-753880292</t>
  </si>
  <si>
    <t>R02_06</t>
  </si>
  <si>
    <t>-1697804019</t>
  </si>
  <si>
    <t>"kyneta a bermy" (18,0+82,0)*0,3*0,3</t>
  </si>
  <si>
    <t>Komunikace pozemní</t>
  </si>
  <si>
    <t>564851011</t>
  </si>
  <si>
    <t>Podklad ze štěrkodrti ŠD s rozprostřením a zhutněním plochy jednotlivě do 100 m2, po zhutnění tl. 150 mm</t>
  </si>
  <si>
    <t>-1793319489</t>
  </si>
  <si>
    <t>https://podminky.urs.cz/item/CS_URS_2023_02/564851011</t>
  </si>
  <si>
    <t>2045657499</t>
  </si>
  <si>
    <t>"Ocelové zábradlí" 10*0,2*1,1+0,2*2*18,5</t>
  </si>
  <si>
    <t>-1108890480</t>
  </si>
  <si>
    <t xml:space="preserve">"Oprava opěrné zdi /nad a pod křížením potoka s mostem-realizace 2005/-kamenná obkladní zeď-20%"  (1,8*6,8+1,8*7,1+2,2*4,8+2,1*15,6)*0,2 </t>
  </si>
  <si>
    <t xml:space="preserve">"Oprava opěrné zdi /v úseku křížení Příkosického potoka se silničním mostem-původní zeď/-kamenná obkladní zeď-20%" </t>
  </si>
  <si>
    <t xml:space="preserve">(1,9*8,0+1,9*7,5)*0,2 </t>
  </si>
  <si>
    <t>Trubní vedení</t>
  </si>
  <si>
    <t>871365811</t>
  </si>
  <si>
    <t>Bourání stávajícího potrubí z PVC nebo polypropylenu PP v otevřeném výkopu DN přes 150 do 250</t>
  </si>
  <si>
    <t>1218181178</t>
  </si>
  <si>
    <t>https://podminky.urs.cz/item/CS_URS_2023_02/871365811</t>
  </si>
  <si>
    <t xml:space="preserve">"stávající odhalené chráničky - PVC DN200" 3*3,5 </t>
  </si>
  <si>
    <t>877350310</t>
  </si>
  <si>
    <t>Montáž tvarovek na kanalizačním plastovém potrubí z polypropylenu PP nebo tvrdého PVC hladkého plnostěnného kolen, víček nebo hrdlových uzávěrů DN 200</t>
  </si>
  <si>
    <t>-1454396099</t>
  </si>
  <si>
    <t>https://podminky.urs.cz/item/CS_URS_2023_02/877350310</t>
  </si>
  <si>
    <t>"stávající odhalené chráničky" 3*2</t>
  </si>
  <si>
    <t>28611590</t>
  </si>
  <si>
    <t>zátka kanalizace plastové KG DN 200</t>
  </si>
  <si>
    <t>-1792291429</t>
  </si>
  <si>
    <t>194210333</t>
  </si>
  <si>
    <t xml:space="preserve">"Oprava opěrné zdi /nad a pod křížením potoka s mostem-realizace 2005/-betonová parapetní deska-50%" (6,8+7,1+4,8+15,6)*0,8*0,5 </t>
  </si>
  <si>
    <t>842161360</t>
  </si>
  <si>
    <t>"Vybourání betonového lože pod dlažbou" (62,0+3,0*1,2+15,5*1,2+3,0*1,2+10,5+1,5*1,2+8,0+1,5*1,2+9,5+11,5)*0,15</t>
  </si>
  <si>
    <t>-893138186</t>
  </si>
  <si>
    <t xml:space="preserve">"Oprava opěrné zdi /nad a pod křížením potoka s mostem-realizace 2005/-kamenná obkladní zeď-100%"  1,8*6,8+1,8*7,1+2,2*4,8+2,1*15,6  </t>
  </si>
  <si>
    <t xml:space="preserve">"Oprava opěrné zdi /nad a pod křížením potoka s mostem-realizace 2005/-betonová parapetní deska-100%"  </t>
  </si>
  <si>
    <t>(6,8+7,1+4,8+15,6)*0,8+(6,8+7,1+4,8+15,6)*0,12+(6,8+7,1+4,8+15,6)*0,1</t>
  </si>
  <si>
    <t xml:space="preserve">"Oprava opěrné zdi /v úseku křížení Příkosického potoka se silničním mostem-původní zeď/-kamenná obkladní zeď-100%" </t>
  </si>
  <si>
    <t>1,9*8,0+1,9*7,5</t>
  </si>
  <si>
    <t xml:space="preserve">"Oprava opěrné zdi /v úseku křížení Příkosického potoka se silničním mostem-původní zeď/-betonová parapetní deska-100%" </t>
  </si>
  <si>
    <t xml:space="preserve">(8,0+7,5)*0,8+(8,0+7,5)*0,12+(8,0+7,5)*0,1 </t>
  </si>
  <si>
    <t>50</t>
  </si>
  <si>
    <t>985221013</t>
  </si>
  <si>
    <t>Postupné rozebírání zdiva pro další použití kamenného, objemu přes 3 m3</t>
  </si>
  <si>
    <t>1837004308</t>
  </si>
  <si>
    <t>https://podminky.urs.cz/item/CS_URS_2023_02/985221013</t>
  </si>
  <si>
    <t>51</t>
  </si>
  <si>
    <t>1992242030</t>
  </si>
  <si>
    <t xml:space="preserve">"Oprava opěrné zdi /nad a pod křížením potoka s mostem-realizace 2005/-betonová parapetní deska-100%" </t>
  </si>
  <si>
    <t xml:space="preserve">(6,8+7,1+4,8+15,6)*0,8+(6,8+7,1+4,8+15,6)*0,12+(6,8+7,1+4,8+15,6)*0,1 </t>
  </si>
  <si>
    <t>52</t>
  </si>
  <si>
    <t>-1415662886</t>
  </si>
  <si>
    <t>0,8*(27,5+18,0)*6*0,2</t>
  </si>
  <si>
    <t xml:space="preserve">"práh P2D 4x2x2 ks" 16*0,2 </t>
  </si>
  <si>
    <t xml:space="preserve">"práh P3D 4x2 ks" 8*0,2 </t>
  </si>
  <si>
    <t>53</t>
  </si>
  <si>
    <t>R02_07</t>
  </si>
  <si>
    <t>576570146</t>
  </si>
  <si>
    <t>17,556+43,208</t>
  </si>
  <si>
    <t>54</t>
  </si>
  <si>
    <t>R02_08</t>
  </si>
  <si>
    <t>1937986937</t>
  </si>
  <si>
    <t>52,212+8,19</t>
  </si>
  <si>
    <t>55</t>
  </si>
  <si>
    <t>R02_09</t>
  </si>
  <si>
    <t>1433984965</t>
  </si>
  <si>
    <t>0,457+0,004+0,038</t>
  </si>
  <si>
    <t>56</t>
  </si>
  <si>
    <t>R02_10</t>
  </si>
  <si>
    <t>Likvidace vybouraných hmot a suti - plasty</t>
  </si>
  <si>
    <t>-1373999549</t>
  </si>
  <si>
    <t>0,158</t>
  </si>
  <si>
    <t>57</t>
  </si>
  <si>
    <t>-859297390</t>
  </si>
  <si>
    <t>03 - Vedlejší rozpočtové náklady</t>
  </si>
  <si>
    <t>VRN - Vedlejší rozpočtové náklady</t>
  </si>
  <si>
    <t>VRN</t>
  </si>
  <si>
    <t>R03_01</t>
  </si>
  <si>
    <t>Zpracování pasportizace stavbou dotčených ploch a objektů</t>
  </si>
  <si>
    <t>1024</t>
  </si>
  <si>
    <t>-1164625835</t>
  </si>
  <si>
    <t>"Zpracování pasportizace stavbou dotčených ploch a objektů"</t>
  </si>
  <si>
    <t>"Pasportizace stávajících ploch a objektů za účasti zástupců dotčených pozemků a staveb"</t>
  </si>
  <si>
    <t>"zajištění fotodokumentace"</t>
  </si>
  <si>
    <t>R03_02</t>
  </si>
  <si>
    <t>Vytýčení inženýrských sítí</t>
  </si>
  <si>
    <t>1270167928</t>
  </si>
  <si>
    <t>"Aktualizace vyjádření všech správců sítí, která pozbudou platnosti  v období mezi předáním staveniště a vytýčení sítí"</t>
  </si>
  <si>
    <t>"vytýčení všech sítí  na stavbě v případě výskytu a koordinace postupu s jejich provozovateli"</t>
  </si>
  <si>
    <t>"provedení ručně kopaných sond pro ověření hloubky vodovodu a plynovodu"</t>
  </si>
  <si>
    <t>"splnění podmínek správců inženýrských sítí při práci v jejich ochranných pásmech"</t>
  </si>
  <si>
    <t>R03_03</t>
  </si>
  <si>
    <t>Dílenská a výrobní a realizační dokumentace</t>
  </si>
  <si>
    <t>1625304217</t>
  </si>
  <si>
    <t>"Zpracování a předání doplněné dokumentace pro provádění stavby o realizační detaily stavby a technologické postupy zhotovitele-"</t>
  </si>
  <si>
    <t>"-dílenská a výrobní dokumentace"</t>
  </si>
  <si>
    <t>R03_04</t>
  </si>
  <si>
    <t>Vytýčení stavby</t>
  </si>
  <si>
    <t>674942768</t>
  </si>
  <si>
    <t>"geodetické práce - vytýčení stavby (případně pozemků nebo provedení jiných geodetických prací ) odborně způsobilou osobou v oboru zeměměřictví"</t>
  </si>
  <si>
    <t>R03_05</t>
  </si>
  <si>
    <t xml:space="preserve">Povodňový plán </t>
  </si>
  <si>
    <t>552612007</t>
  </si>
  <si>
    <t>"Aktualizce a předání  Povodňového plánu - PP ve dvou písemných vyhotoveních"</t>
  </si>
  <si>
    <t xml:space="preserve">"včetně schválení PP příslušnou obcí" </t>
  </si>
  <si>
    <t>"opatření při výstavbě vyplývající z povodňového plánu"</t>
  </si>
  <si>
    <t>R03_06</t>
  </si>
  <si>
    <t>Provedení zkoušek</t>
  </si>
  <si>
    <t>1737625336</t>
  </si>
  <si>
    <t>"Provedení zkoušek a předložení výsledků těchto zkoušek a atestů k prokázání požadovaných kvalitativních parametrů díla"</t>
  </si>
  <si>
    <t xml:space="preserve">"Předložení dokumentace o shodě použitých materiálů" </t>
  </si>
  <si>
    <t>R03_07</t>
  </si>
  <si>
    <t>Aktualizace plánu BOZP a provedení opatření při výstavbě vyplývající z plánu BOZP</t>
  </si>
  <si>
    <t>-1681578227</t>
  </si>
  <si>
    <t>R03_08</t>
  </si>
  <si>
    <t>Dokumentace skutečného provedení stavby</t>
  </si>
  <si>
    <t>1412636727</t>
  </si>
  <si>
    <t>"zpracování a předání  dokumentace skutečného provedení stavby (3pare + 3 v elektronické formě) objednateli"</t>
  </si>
  <si>
    <t>"zaměření skutečného provedení stavby - geodetická část dokumentace (3 pare + 3 v elektronické formě)"</t>
  </si>
  <si>
    <t>"v rozsahu odpovídajícím příslušným právním předpisům"</t>
  </si>
  <si>
    <t>"obsahující výškopisné a polohopisné zaměření na podkladě katastrální mapy"</t>
  </si>
  <si>
    <t>"pořízení fotodokumentace stavby - 1x CDrom"</t>
  </si>
  <si>
    <t>1,0</t>
  </si>
  <si>
    <t>R03_09</t>
  </si>
  <si>
    <t xml:space="preserve">Zařízení staveniště </t>
  </si>
  <si>
    <t>-1083694998</t>
  </si>
  <si>
    <t>R03_10</t>
  </si>
  <si>
    <t>Protokolární předání stavbou dotčených pozemků a komunikací</t>
  </si>
  <si>
    <t>-186085443</t>
  </si>
  <si>
    <t>"Protokolární předání stavbou dotčených pozemků a komunikací, uvedení do původního stavu zpět jejich vlastníkům"</t>
  </si>
  <si>
    <t>R03_11</t>
  </si>
  <si>
    <t>Zajištění živočichů</t>
  </si>
  <si>
    <t>-2039407516</t>
  </si>
  <si>
    <t>"zajištění slovení rybí obsádky a transfer živočichů k tomu oprávněnou osobou, včetně pořízení protokolu "</t>
  </si>
  <si>
    <t>" zajištění oznámení zahájení prací na vodním toku příslušnému uživateli rybářského revíru"</t>
  </si>
  <si>
    <t>"provedení (zabezpečení) případných opatření nezbytných pro ochranu zvláště chráněných živočichů a rostlin oprávněnou osobou vč. pořízení protokolu"</t>
  </si>
  <si>
    <t>R03_12</t>
  </si>
  <si>
    <t xml:space="preserve">Dopravní opatření </t>
  </si>
  <si>
    <t>1989755719</t>
  </si>
  <si>
    <t>"Dopravní opatření - projednání a zajištění zvláštního užívání komunikací a veřejných ploch v rozsahu nezbytném pro řádné a bezpečné provádění stavby"</t>
  </si>
  <si>
    <t>"zajištění DIO pro realizaci stavby, přístupu ke stavbě a zařízení staveniště pro realizaci SO 02"</t>
  </si>
  <si>
    <t>"včetně zajištění dopravního značení v místě vjezdu na staveniště v rozsahu nezbytném pro řádné a bezpečné provádění stavby"</t>
  </si>
  <si>
    <t>R03_13</t>
  </si>
  <si>
    <t>Účast statika na stavbě</t>
  </si>
  <si>
    <t>644707311</t>
  </si>
  <si>
    <t>"monitorování statického stavu za účasti statika přilehlých objektů - zejména konstrukce silničního mostu v těsné blízkosti stavby"</t>
  </si>
  <si>
    <t>"prohlídka za účasti statika včetně vyhotovení zprávy o prohlídce /+fotodokumentace/ před zahájením prací,  v průběhu prací a po jejich dokončení"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</si>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</sst>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name val="Trebuchet MS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0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5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166" fontId="29" fillId="0" borderId="21" xfId="0" applyNumberFormat="1" applyFont="1" applyBorder="1" applyAlignment="1">
      <alignment vertical="center"/>
    </xf>
    <xf numFmtId="4" fontId="29" fillId="0" borderId="22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2" fillId="0" borderId="13" xfId="0" applyNumberFormat="1" applyFont="1" applyBorder="1"/>
    <xf numFmtId="166" fontId="32" fillId="0" borderId="14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4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4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7" fillId="0" borderId="23" xfId="0" applyFont="1" applyBorder="1" applyAlignment="1">
      <alignment horizontal="center" vertical="center"/>
    </xf>
    <xf numFmtId="49" fontId="37" fillId="0" borderId="23" xfId="0" applyNumberFormat="1" applyFont="1" applyBorder="1" applyAlignment="1">
      <alignment horizontal="left" vertical="center" wrapText="1"/>
    </xf>
    <xf numFmtId="0" fontId="37" fillId="0" borderId="23" xfId="0" applyFont="1" applyBorder="1" applyAlignment="1">
      <alignment horizontal="left" vertical="center" wrapText="1"/>
    </xf>
    <xf numFmtId="0" fontId="37" fillId="0" borderId="23" xfId="0" applyFont="1" applyBorder="1" applyAlignment="1">
      <alignment horizontal="center" vertical="center" wrapText="1"/>
    </xf>
    <xf numFmtId="4" fontId="37" fillId="0" borderId="23" xfId="0" applyNumberFormat="1" applyFont="1" applyBorder="1" applyAlignment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0" fillId="0" borderId="0" xfId="0" applyAlignment="1">
      <alignment vertical="top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/>
    <xf numFmtId="0" fontId="12" fillId="0" borderId="24" xfId="0" applyFont="1" applyBorder="1" applyAlignment="1">
      <alignment vertical="center" wrapText="1"/>
    </xf>
    <xf numFmtId="0" fontId="12" fillId="0" borderId="25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2" fillId="0" borderId="30" xfId="0" applyFont="1" applyBorder="1" applyAlignment="1">
      <alignment vertical="center" wrapText="1"/>
    </xf>
    <xf numFmtId="0" fontId="12" fillId="0" borderId="31" xfId="0" applyFont="1" applyBorder="1" applyAlignment="1">
      <alignment vertical="center" wrapText="1"/>
    </xf>
    <xf numFmtId="0" fontId="12" fillId="0" borderId="1" xfId="0" applyFont="1" applyBorder="1" applyAlignment="1">
      <alignment vertical="top"/>
    </xf>
    <xf numFmtId="0" fontId="12" fillId="0" borderId="0" xfId="0" applyFont="1" applyAlignment="1">
      <alignment vertical="top"/>
    </xf>
    <xf numFmtId="0" fontId="12" fillId="0" borderId="24" xfId="0" applyFont="1" applyBorder="1" applyAlignment="1">
      <alignment horizontal="left" vertical="center"/>
    </xf>
    <xf numFmtId="0" fontId="12" fillId="0" borderId="25" xfId="0" applyFont="1" applyBorder="1" applyAlignment="1">
      <alignment horizontal="left" vertical="center"/>
    </xf>
    <xf numFmtId="0" fontId="12" fillId="0" borderId="26" xfId="0" applyFont="1" applyBorder="1" applyAlignment="1">
      <alignment horizontal="left" vertical="center"/>
    </xf>
    <xf numFmtId="0" fontId="12" fillId="0" borderId="27" xfId="0" applyFont="1" applyBorder="1" applyAlignment="1">
      <alignment horizontal="left" vertical="center"/>
    </xf>
    <xf numFmtId="0" fontId="12" fillId="0" borderId="28" xfId="0" applyFont="1" applyBorder="1" applyAlignment="1">
      <alignment horizontal="left" vertical="center"/>
    </xf>
    <xf numFmtId="0" fontId="12" fillId="0" borderId="30" xfId="0" applyFont="1" applyBorder="1" applyAlignment="1">
      <alignment horizontal="left" vertical="center"/>
    </xf>
    <xf numFmtId="0" fontId="12" fillId="0" borderId="3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27" xfId="0" applyFont="1" applyBorder="1" applyAlignment="1">
      <alignment vertical="top"/>
    </xf>
    <xf numFmtId="0" fontId="12" fillId="0" borderId="28" xfId="0" applyFont="1" applyBorder="1" applyAlignment="1">
      <alignment vertical="top"/>
    </xf>
    <xf numFmtId="0" fontId="12" fillId="0" borderId="30" xfId="0" applyFont="1" applyBorder="1" applyAlignment="1">
      <alignment vertical="top"/>
    </xf>
    <xf numFmtId="0" fontId="12" fillId="0" borderId="29" xfId="0" applyFont="1" applyBorder="1" applyAlignment="1">
      <alignment vertical="top"/>
    </xf>
    <xf numFmtId="0" fontId="12" fillId="0" borderId="31" xfId="0" applyFont="1" applyBorder="1" applyAlignment="1">
      <alignment vertical="top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righ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1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left" wrapText="1"/>
    </xf>
    <xf numFmtId="0" fontId="39" fillId="0" borderId="1" xfId="0" applyFont="1" applyBorder="1" applyAlignment="1">
      <alignment horizontal="center" vertical="center"/>
    </xf>
    <xf numFmtId="49" fontId="41" fillId="0" borderId="1" xfId="0" applyNumberFormat="1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/>
    </xf>
    <xf numFmtId="0" fontId="0" fillId="0" borderId="0" xfId="0" applyAlignment="1"/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3_02/174151101" TargetMode="External"/><Relationship Id="rId18" Type="http://schemas.openxmlformats.org/officeDocument/2006/relationships/hyperlink" Target="https://podminky.urs.cz/item/CS_URS_2023_02/321212745" TargetMode="External"/><Relationship Id="rId26" Type="http://schemas.openxmlformats.org/officeDocument/2006/relationships/hyperlink" Target="https://podminky.urs.cz/item/CS_URS_2023_02/451317123" TargetMode="External"/><Relationship Id="rId21" Type="http://schemas.openxmlformats.org/officeDocument/2006/relationships/hyperlink" Target="https://podminky.urs.cz/item/CS_URS_2023_02/321352010" TargetMode="External"/><Relationship Id="rId34" Type="http://schemas.openxmlformats.org/officeDocument/2006/relationships/hyperlink" Target="https://podminky.urs.cz/item/CS_URS_2023_02/985131111" TargetMode="External"/><Relationship Id="rId7" Type="http://schemas.openxmlformats.org/officeDocument/2006/relationships/hyperlink" Target="https://podminky.urs.cz/item/CS_URS_2023_02/129253101" TargetMode="External"/><Relationship Id="rId12" Type="http://schemas.openxmlformats.org/officeDocument/2006/relationships/hyperlink" Target="https://podminky.urs.cz/item/CS_URS_2023_02/171152501" TargetMode="External"/><Relationship Id="rId17" Type="http://schemas.openxmlformats.org/officeDocument/2006/relationships/hyperlink" Target="https://podminky.urs.cz/item/CS_URS_2023_02/182351023" TargetMode="External"/><Relationship Id="rId25" Type="http://schemas.openxmlformats.org/officeDocument/2006/relationships/hyperlink" Target="https://podminky.urs.cz/item/CS_URS_2023_02/451315115" TargetMode="External"/><Relationship Id="rId33" Type="http://schemas.openxmlformats.org/officeDocument/2006/relationships/hyperlink" Target="https://podminky.urs.cz/item/CS_URS_2023_02/961041211" TargetMode="External"/><Relationship Id="rId38" Type="http://schemas.openxmlformats.org/officeDocument/2006/relationships/drawing" Target="../drawings/drawing2.xml"/><Relationship Id="rId2" Type="http://schemas.openxmlformats.org/officeDocument/2006/relationships/hyperlink" Target="https://podminky.urs.cz/item/CS_URS_2023_02/112251102" TargetMode="External"/><Relationship Id="rId16" Type="http://schemas.openxmlformats.org/officeDocument/2006/relationships/hyperlink" Target="https://podminky.urs.cz/item/CS_URS_2023_02/181951112" TargetMode="External"/><Relationship Id="rId20" Type="http://schemas.openxmlformats.org/officeDocument/2006/relationships/hyperlink" Target="https://podminky.urs.cz/item/CS_URS_2023_02/321351010" TargetMode="External"/><Relationship Id="rId29" Type="http://schemas.openxmlformats.org/officeDocument/2006/relationships/hyperlink" Target="https://podminky.urs.cz/item/CS_URS_2023_02/465513328" TargetMode="External"/><Relationship Id="rId1" Type="http://schemas.openxmlformats.org/officeDocument/2006/relationships/hyperlink" Target="https://podminky.urs.cz/item/CS_URS_2023_02/112251101" TargetMode="External"/><Relationship Id="rId6" Type="http://schemas.openxmlformats.org/officeDocument/2006/relationships/hyperlink" Target="https://podminky.urs.cz/item/CS_URS_2023_02/124253100" TargetMode="External"/><Relationship Id="rId11" Type="http://schemas.openxmlformats.org/officeDocument/2006/relationships/hyperlink" Target="https://podminky.urs.cz/item/CS_URS_2023_02/167151101" TargetMode="External"/><Relationship Id="rId24" Type="http://schemas.openxmlformats.org/officeDocument/2006/relationships/hyperlink" Target="https://podminky.urs.cz/item/CS_URS_2023_02/321368211" TargetMode="External"/><Relationship Id="rId32" Type="http://schemas.openxmlformats.org/officeDocument/2006/relationships/hyperlink" Target="https://podminky.urs.cz/item/CS_URS_2023_02/938111111" TargetMode="External"/><Relationship Id="rId37" Type="http://schemas.openxmlformats.org/officeDocument/2006/relationships/hyperlink" Target="https://podminky.urs.cz/item/CS_URS_2023_02/998332011" TargetMode="External"/><Relationship Id="rId5" Type="http://schemas.openxmlformats.org/officeDocument/2006/relationships/hyperlink" Target="https://podminky.urs.cz/item/CS_URS_2023_02/114203103" TargetMode="External"/><Relationship Id="rId15" Type="http://schemas.openxmlformats.org/officeDocument/2006/relationships/hyperlink" Target="https://podminky.urs.cz/item/CS_URS_2023_02/181411123" TargetMode="External"/><Relationship Id="rId23" Type="http://schemas.openxmlformats.org/officeDocument/2006/relationships/hyperlink" Target="https://podminky.urs.cz/item/CS_URS_2023_02/321366112" TargetMode="External"/><Relationship Id="rId28" Type="http://schemas.openxmlformats.org/officeDocument/2006/relationships/hyperlink" Target="https://podminky.urs.cz/item/CS_URS_2023_02/451576121" TargetMode="External"/><Relationship Id="rId36" Type="http://schemas.openxmlformats.org/officeDocument/2006/relationships/hyperlink" Target="https://podminky.urs.cz/item/CS_URS_2023_02/985331214" TargetMode="External"/><Relationship Id="rId10" Type="http://schemas.openxmlformats.org/officeDocument/2006/relationships/hyperlink" Target="https://podminky.urs.cz/item/CS_URS_2023_02/162251102" TargetMode="External"/><Relationship Id="rId19" Type="http://schemas.openxmlformats.org/officeDocument/2006/relationships/hyperlink" Target="https://podminky.urs.cz/item/CS_URS_2023_02/321321116" TargetMode="External"/><Relationship Id="rId31" Type="http://schemas.openxmlformats.org/officeDocument/2006/relationships/hyperlink" Target="https://podminky.urs.cz/item/CS_URS_2023_02/628635412" TargetMode="External"/><Relationship Id="rId4" Type="http://schemas.openxmlformats.org/officeDocument/2006/relationships/hyperlink" Target="https://podminky.urs.cz/item/CS_URS_2023_02/112251104" TargetMode="External"/><Relationship Id="rId9" Type="http://schemas.openxmlformats.org/officeDocument/2006/relationships/hyperlink" Target="https://podminky.urs.cz/item/CS_URS_2023_02/139951121" TargetMode="External"/><Relationship Id="rId14" Type="http://schemas.openxmlformats.org/officeDocument/2006/relationships/hyperlink" Target="https://podminky.urs.cz/item/CS_URS_2023_02/181411121" TargetMode="External"/><Relationship Id="rId22" Type="http://schemas.openxmlformats.org/officeDocument/2006/relationships/hyperlink" Target="https://podminky.urs.cz/item/CS_URS_2023_02/321366111" TargetMode="External"/><Relationship Id="rId27" Type="http://schemas.openxmlformats.org/officeDocument/2006/relationships/hyperlink" Target="https://podminky.urs.cz/item/CS_URS_2023_02/451571111" TargetMode="External"/><Relationship Id="rId30" Type="http://schemas.openxmlformats.org/officeDocument/2006/relationships/hyperlink" Target="https://podminky.urs.cz/item/CS_URS_2023_02/628613111" TargetMode="External"/><Relationship Id="rId35" Type="http://schemas.openxmlformats.org/officeDocument/2006/relationships/hyperlink" Target="https://podminky.urs.cz/item/CS_URS_2023_02/985324211" TargetMode="External"/><Relationship Id="rId8" Type="http://schemas.openxmlformats.org/officeDocument/2006/relationships/hyperlink" Target="https://podminky.urs.cz/item/CS_URS_2023_02/131251100" TargetMode="External"/><Relationship Id="rId3" Type="http://schemas.openxmlformats.org/officeDocument/2006/relationships/hyperlink" Target="https://podminky.urs.cz/item/CS_URS_2023_02/112251103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3_02/181411121" TargetMode="External"/><Relationship Id="rId18" Type="http://schemas.openxmlformats.org/officeDocument/2006/relationships/hyperlink" Target="https://podminky.urs.cz/item/CS_URS_2023_02/321321116" TargetMode="External"/><Relationship Id="rId26" Type="http://schemas.openxmlformats.org/officeDocument/2006/relationships/hyperlink" Target="https://podminky.urs.cz/item/CS_URS_2023_02/451571111" TargetMode="External"/><Relationship Id="rId39" Type="http://schemas.openxmlformats.org/officeDocument/2006/relationships/hyperlink" Target="https://podminky.urs.cz/item/CS_URS_2023_02/985131111" TargetMode="External"/><Relationship Id="rId21" Type="http://schemas.openxmlformats.org/officeDocument/2006/relationships/hyperlink" Target="https://podminky.urs.cz/item/CS_URS_2023_02/321366111" TargetMode="External"/><Relationship Id="rId34" Type="http://schemas.openxmlformats.org/officeDocument/2006/relationships/hyperlink" Target="https://podminky.urs.cz/item/CS_URS_2023_02/628635412" TargetMode="External"/><Relationship Id="rId42" Type="http://schemas.openxmlformats.org/officeDocument/2006/relationships/hyperlink" Target="https://podminky.urs.cz/item/CS_URS_2023_02/985331214" TargetMode="External"/><Relationship Id="rId7" Type="http://schemas.openxmlformats.org/officeDocument/2006/relationships/hyperlink" Target="https://podminky.urs.cz/item/CS_URS_2023_02/139001101" TargetMode="External"/><Relationship Id="rId2" Type="http://schemas.openxmlformats.org/officeDocument/2006/relationships/hyperlink" Target="https://podminky.urs.cz/item/CS_URS_2023_02/114203103" TargetMode="External"/><Relationship Id="rId16" Type="http://schemas.openxmlformats.org/officeDocument/2006/relationships/hyperlink" Target="https://podminky.urs.cz/item/CS_URS_2023_02/182351023" TargetMode="External"/><Relationship Id="rId20" Type="http://schemas.openxmlformats.org/officeDocument/2006/relationships/hyperlink" Target="https://podminky.urs.cz/item/CS_URS_2023_02/321352010" TargetMode="External"/><Relationship Id="rId29" Type="http://schemas.openxmlformats.org/officeDocument/2006/relationships/hyperlink" Target="https://podminky.urs.cz/item/CS_URS_2023_02/463211158" TargetMode="External"/><Relationship Id="rId41" Type="http://schemas.openxmlformats.org/officeDocument/2006/relationships/hyperlink" Target="https://podminky.urs.cz/item/CS_URS_2023_02/985324211" TargetMode="External"/><Relationship Id="rId1" Type="http://schemas.openxmlformats.org/officeDocument/2006/relationships/hyperlink" Target="https://podminky.urs.cz/item/CS_URS_2023_02/112251102" TargetMode="External"/><Relationship Id="rId6" Type="http://schemas.openxmlformats.org/officeDocument/2006/relationships/hyperlink" Target="https://podminky.urs.cz/item/CS_URS_2023_02/131253102" TargetMode="External"/><Relationship Id="rId11" Type="http://schemas.openxmlformats.org/officeDocument/2006/relationships/hyperlink" Target="https://podminky.urs.cz/item/CS_URS_2023_02/171152501" TargetMode="External"/><Relationship Id="rId24" Type="http://schemas.openxmlformats.org/officeDocument/2006/relationships/hyperlink" Target="https://podminky.urs.cz/item/CS_URS_2023_02/451315115" TargetMode="External"/><Relationship Id="rId32" Type="http://schemas.openxmlformats.org/officeDocument/2006/relationships/hyperlink" Target="https://podminky.urs.cz/item/CS_URS_2023_02/564851011" TargetMode="External"/><Relationship Id="rId37" Type="http://schemas.openxmlformats.org/officeDocument/2006/relationships/hyperlink" Target="https://podminky.urs.cz/item/CS_URS_2023_02/938111111" TargetMode="External"/><Relationship Id="rId40" Type="http://schemas.openxmlformats.org/officeDocument/2006/relationships/hyperlink" Target="https://podminky.urs.cz/item/CS_URS_2023_02/985221013" TargetMode="External"/><Relationship Id="rId5" Type="http://schemas.openxmlformats.org/officeDocument/2006/relationships/hyperlink" Target="https://podminky.urs.cz/item/CS_URS_2023_02/129253101" TargetMode="External"/><Relationship Id="rId15" Type="http://schemas.openxmlformats.org/officeDocument/2006/relationships/hyperlink" Target="https://podminky.urs.cz/item/CS_URS_2023_02/181951112" TargetMode="External"/><Relationship Id="rId23" Type="http://schemas.openxmlformats.org/officeDocument/2006/relationships/hyperlink" Target="https://podminky.urs.cz/item/CS_URS_2023_02/321368211" TargetMode="External"/><Relationship Id="rId28" Type="http://schemas.openxmlformats.org/officeDocument/2006/relationships/hyperlink" Target="https://podminky.urs.cz/item/CS_URS_2023_02/452218010" TargetMode="External"/><Relationship Id="rId36" Type="http://schemas.openxmlformats.org/officeDocument/2006/relationships/hyperlink" Target="https://podminky.urs.cz/item/CS_URS_2023_02/877350310" TargetMode="External"/><Relationship Id="rId10" Type="http://schemas.openxmlformats.org/officeDocument/2006/relationships/hyperlink" Target="https://podminky.urs.cz/item/CS_URS_2023_02/167151101" TargetMode="External"/><Relationship Id="rId19" Type="http://schemas.openxmlformats.org/officeDocument/2006/relationships/hyperlink" Target="https://podminky.urs.cz/item/CS_URS_2023_02/321351010" TargetMode="External"/><Relationship Id="rId31" Type="http://schemas.openxmlformats.org/officeDocument/2006/relationships/hyperlink" Target="https://podminky.urs.cz/item/CS_URS_2023_02/465513328" TargetMode="External"/><Relationship Id="rId44" Type="http://schemas.openxmlformats.org/officeDocument/2006/relationships/drawing" Target="../drawings/drawing3.xml"/><Relationship Id="rId4" Type="http://schemas.openxmlformats.org/officeDocument/2006/relationships/hyperlink" Target="https://podminky.urs.cz/item/CS_URS_2023_02/124253100" TargetMode="External"/><Relationship Id="rId9" Type="http://schemas.openxmlformats.org/officeDocument/2006/relationships/hyperlink" Target="https://podminky.urs.cz/item/CS_URS_2023_02/162251102" TargetMode="External"/><Relationship Id="rId14" Type="http://schemas.openxmlformats.org/officeDocument/2006/relationships/hyperlink" Target="https://podminky.urs.cz/item/CS_URS_2023_02/181411123" TargetMode="External"/><Relationship Id="rId22" Type="http://schemas.openxmlformats.org/officeDocument/2006/relationships/hyperlink" Target="https://podminky.urs.cz/item/CS_URS_2023_02/321366112" TargetMode="External"/><Relationship Id="rId27" Type="http://schemas.openxmlformats.org/officeDocument/2006/relationships/hyperlink" Target="https://podminky.urs.cz/item/CS_URS_2023_02/451576121" TargetMode="External"/><Relationship Id="rId30" Type="http://schemas.openxmlformats.org/officeDocument/2006/relationships/hyperlink" Target="https://podminky.urs.cz/item/CS_URS_2023_02/465513317" TargetMode="External"/><Relationship Id="rId35" Type="http://schemas.openxmlformats.org/officeDocument/2006/relationships/hyperlink" Target="https://podminky.urs.cz/item/CS_URS_2023_02/871365811" TargetMode="External"/><Relationship Id="rId43" Type="http://schemas.openxmlformats.org/officeDocument/2006/relationships/hyperlink" Target="https://podminky.urs.cz/item/CS_URS_2023_02/998332011" TargetMode="External"/><Relationship Id="rId8" Type="http://schemas.openxmlformats.org/officeDocument/2006/relationships/hyperlink" Target="https://podminky.urs.cz/item/CS_URS_2023_02/139951121" TargetMode="External"/><Relationship Id="rId3" Type="http://schemas.openxmlformats.org/officeDocument/2006/relationships/hyperlink" Target="https://podminky.urs.cz/item/CS_URS_2023_02/114203104" TargetMode="External"/><Relationship Id="rId12" Type="http://schemas.openxmlformats.org/officeDocument/2006/relationships/hyperlink" Target="https://podminky.urs.cz/item/CS_URS_2023_02/174151101" TargetMode="External"/><Relationship Id="rId17" Type="http://schemas.openxmlformats.org/officeDocument/2006/relationships/hyperlink" Target="https://podminky.urs.cz/item/CS_URS_2023_02/321212745" TargetMode="External"/><Relationship Id="rId25" Type="http://schemas.openxmlformats.org/officeDocument/2006/relationships/hyperlink" Target="https://podminky.urs.cz/item/CS_URS_2023_02/451317123" TargetMode="External"/><Relationship Id="rId33" Type="http://schemas.openxmlformats.org/officeDocument/2006/relationships/hyperlink" Target="https://podminky.urs.cz/item/CS_URS_2023_02/628613111" TargetMode="External"/><Relationship Id="rId38" Type="http://schemas.openxmlformats.org/officeDocument/2006/relationships/hyperlink" Target="https://podminky.urs.cz/item/CS_URS_2023_02/96104121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9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306"/>
      <c r="AS2" s="306"/>
      <c r="AT2" s="306"/>
      <c r="AU2" s="306"/>
      <c r="AV2" s="306"/>
      <c r="AW2" s="306"/>
      <c r="AX2" s="306"/>
      <c r="AY2" s="306"/>
      <c r="AZ2" s="306"/>
      <c r="BA2" s="306"/>
      <c r="BB2" s="306"/>
      <c r="BC2" s="306"/>
      <c r="BD2" s="306"/>
      <c r="BE2" s="306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6</v>
      </c>
    </row>
    <row r="5" spans="1:74" ht="12" customHeight="1">
      <c r="B5" s="20"/>
      <c r="D5" s="24" t="s">
        <v>12</v>
      </c>
      <c r="K5" s="286" t="s">
        <v>13</v>
      </c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06"/>
      <c r="AJ5" s="306"/>
      <c r="AK5" s="306"/>
      <c r="AL5" s="306"/>
      <c r="AM5" s="306"/>
      <c r="AN5" s="306"/>
      <c r="AO5" s="306"/>
      <c r="AR5" s="20"/>
      <c r="BE5" s="283" t="s">
        <v>14</v>
      </c>
      <c r="BS5" s="17" t="s">
        <v>6</v>
      </c>
    </row>
    <row r="6" spans="1:74" ht="36.950000000000003" customHeight="1">
      <c r="B6" s="20"/>
      <c r="D6" s="26" t="s">
        <v>15</v>
      </c>
      <c r="K6" s="287" t="s">
        <v>16</v>
      </c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R6" s="20"/>
      <c r="BE6" s="284"/>
      <c r="BS6" s="17" t="s">
        <v>6</v>
      </c>
    </row>
    <row r="7" spans="1:74" ht="12" customHeight="1">
      <c r="B7" s="20"/>
      <c r="D7" s="27" t="s">
        <v>17</v>
      </c>
      <c r="K7" s="25" t="s">
        <v>18</v>
      </c>
      <c r="AK7" s="27" t="s">
        <v>19</v>
      </c>
      <c r="AN7" s="25" t="s">
        <v>18</v>
      </c>
      <c r="AR7" s="20"/>
      <c r="BE7" s="284"/>
      <c r="BS7" s="17" t="s">
        <v>6</v>
      </c>
    </row>
    <row r="8" spans="1:74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284"/>
      <c r="BS8" s="17" t="s">
        <v>6</v>
      </c>
    </row>
    <row r="9" spans="1:74" ht="14.45" customHeight="1">
      <c r="B9" s="20"/>
      <c r="AR9" s="20"/>
      <c r="BE9" s="284"/>
      <c r="BS9" s="17" t="s">
        <v>6</v>
      </c>
    </row>
    <row r="10" spans="1:74" ht="12" customHeight="1">
      <c r="B10" s="20"/>
      <c r="D10" s="27" t="s">
        <v>24</v>
      </c>
      <c r="AK10" s="27" t="s">
        <v>25</v>
      </c>
      <c r="AN10" s="25" t="s">
        <v>26</v>
      </c>
      <c r="AR10" s="20"/>
      <c r="BE10" s="284"/>
      <c r="BS10" s="17" t="s">
        <v>6</v>
      </c>
    </row>
    <row r="11" spans="1:74" ht="18.399999999999999" customHeight="1">
      <c r="B11" s="20"/>
      <c r="E11" s="25" t="s">
        <v>27</v>
      </c>
      <c r="AK11" s="27" t="s">
        <v>28</v>
      </c>
      <c r="AN11" s="25" t="s">
        <v>29</v>
      </c>
      <c r="AR11" s="20"/>
      <c r="BE11" s="284"/>
      <c r="BS11" s="17" t="s">
        <v>6</v>
      </c>
    </row>
    <row r="12" spans="1:74" ht="6.95" customHeight="1">
      <c r="B12" s="20"/>
      <c r="AR12" s="20"/>
      <c r="BE12" s="284"/>
      <c r="BS12" s="17" t="s">
        <v>6</v>
      </c>
    </row>
    <row r="13" spans="1:74" ht="12" customHeight="1">
      <c r="B13" s="20"/>
      <c r="D13" s="27" t="s">
        <v>30</v>
      </c>
      <c r="AK13" s="27" t="s">
        <v>25</v>
      </c>
      <c r="AN13" s="29" t="s">
        <v>31</v>
      </c>
      <c r="AR13" s="20"/>
      <c r="BE13" s="284"/>
      <c r="BS13" s="17" t="s">
        <v>6</v>
      </c>
    </row>
    <row r="14" spans="1:74">
      <c r="B14" s="20"/>
      <c r="E14" s="288" t="s">
        <v>31</v>
      </c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7" t="s">
        <v>28</v>
      </c>
      <c r="AN14" s="29" t="s">
        <v>31</v>
      </c>
      <c r="AR14" s="20"/>
      <c r="BE14" s="284"/>
      <c r="BS14" s="17" t="s">
        <v>6</v>
      </c>
    </row>
    <row r="15" spans="1:74" ht="6.95" customHeight="1">
      <c r="B15" s="20"/>
      <c r="AR15" s="20"/>
      <c r="BE15" s="284"/>
      <c r="BS15" s="17" t="s">
        <v>4</v>
      </c>
    </row>
    <row r="16" spans="1:74" ht="12" customHeight="1">
      <c r="B16" s="20"/>
      <c r="D16" s="27" t="s">
        <v>32</v>
      </c>
      <c r="AK16" s="27" t="s">
        <v>25</v>
      </c>
      <c r="AN16" s="25" t="s">
        <v>33</v>
      </c>
      <c r="AR16" s="20"/>
      <c r="BE16" s="284"/>
      <c r="BS16" s="17" t="s">
        <v>4</v>
      </c>
    </row>
    <row r="17" spans="2:71" ht="18.399999999999999" customHeight="1">
      <c r="B17" s="20"/>
      <c r="E17" s="25" t="s">
        <v>34</v>
      </c>
      <c r="AK17" s="27" t="s">
        <v>28</v>
      </c>
      <c r="AN17" s="25" t="s">
        <v>18</v>
      </c>
      <c r="AR17" s="20"/>
      <c r="BE17" s="284"/>
      <c r="BS17" s="17" t="s">
        <v>35</v>
      </c>
    </row>
    <row r="18" spans="2:71" ht="6.95" customHeight="1">
      <c r="B18" s="20"/>
      <c r="AR18" s="20"/>
      <c r="BE18" s="284"/>
      <c r="BS18" s="17" t="s">
        <v>6</v>
      </c>
    </row>
    <row r="19" spans="2:71" ht="12" customHeight="1">
      <c r="B19" s="20"/>
      <c r="D19" s="27" t="s">
        <v>36</v>
      </c>
      <c r="AK19" s="27" t="s">
        <v>25</v>
      </c>
      <c r="AN19" s="25" t="s">
        <v>33</v>
      </c>
      <c r="AR19" s="20"/>
      <c r="BE19" s="284"/>
      <c r="BS19" s="17" t="s">
        <v>6</v>
      </c>
    </row>
    <row r="20" spans="2:71" ht="18.399999999999999" customHeight="1">
      <c r="B20" s="20"/>
      <c r="E20" s="25" t="s">
        <v>37</v>
      </c>
      <c r="AK20" s="27" t="s">
        <v>28</v>
      </c>
      <c r="AN20" s="25" t="s">
        <v>18</v>
      </c>
      <c r="AR20" s="20"/>
      <c r="BE20" s="284"/>
      <c r="BS20" s="17" t="s">
        <v>4</v>
      </c>
    </row>
    <row r="21" spans="2:71" ht="6.95" customHeight="1">
      <c r="B21" s="20"/>
      <c r="AR21" s="20"/>
      <c r="BE21" s="284"/>
    </row>
    <row r="22" spans="2:71" ht="12" customHeight="1">
      <c r="B22" s="20"/>
      <c r="D22" s="27" t="s">
        <v>38</v>
      </c>
      <c r="AR22" s="20"/>
      <c r="BE22" s="284"/>
    </row>
    <row r="23" spans="2:71" ht="47.25" customHeight="1">
      <c r="B23" s="20"/>
      <c r="E23" s="290" t="s">
        <v>39</v>
      </c>
      <c r="F23" s="290"/>
      <c r="G23" s="290"/>
      <c r="H23" s="290"/>
      <c r="I23" s="290"/>
      <c r="J23" s="290"/>
      <c r="K23" s="290"/>
      <c r="L23" s="290"/>
      <c r="M23" s="290"/>
      <c r="N23" s="290"/>
      <c r="O23" s="290"/>
      <c r="P23" s="290"/>
      <c r="Q23" s="290"/>
      <c r="R23" s="290"/>
      <c r="S23" s="290"/>
      <c r="T23" s="290"/>
      <c r="U23" s="290"/>
      <c r="V23" s="290"/>
      <c r="W23" s="290"/>
      <c r="X23" s="290"/>
      <c r="Y23" s="290"/>
      <c r="Z23" s="290"/>
      <c r="AA23" s="290"/>
      <c r="AB23" s="290"/>
      <c r="AC23" s="290"/>
      <c r="AD23" s="290"/>
      <c r="AE23" s="290"/>
      <c r="AF23" s="290"/>
      <c r="AG23" s="290"/>
      <c r="AH23" s="290"/>
      <c r="AI23" s="290"/>
      <c r="AJ23" s="290"/>
      <c r="AK23" s="290"/>
      <c r="AL23" s="290"/>
      <c r="AM23" s="290"/>
      <c r="AN23" s="290"/>
      <c r="AR23" s="20"/>
      <c r="BE23" s="284"/>
    </row>
    <row r="24" spans="2:71" ht="6.95" customHeight="1">
      <c r="B24" s="20"/>
      <c r="AR24" s="20"/>
      <c r="BE24" s="284"/>
    </row>
    <row r="25" spans="2:7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84"/>
    </row>
    <row r="26" spans="2:71" s="1" customFormat="1" ht="25.9" customHeight="1">
      <c r="B26" s="32"/>
      <c r="D26" s="33" t="s">
        <v>40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91">
        <f>ROUND(AG54,2)</f>
        <v>0</v>
      </c>
      <c r="AL26" s="292"/>
      <c r="AM26" s="292"/>
      <c r="AN26" s="292"/>
      <c r="AO26" s="292"/>
      <c r="AR26" s="32"/>
      <c r="BE26" s="284"/>
    </row>
    <row r="27" spans="2:71" s="1" customFormat="1" ht="6.95" customHeight="1">
      <c r="B27" s="32"/>
      <c r="AR27" s="32"/>
      <c r="BE27" s="284"/>
    </row>
    <row r="28" spans="2:71" s="1" customFormat="1">
      <c r="B28" s="32"/>
      <c r="L28" s="293" t="s">
        <v>41</v>
      </c>
      <c r="M28" s="293"/>
      <c r="N28" s="293"/>
      <c r="O28" s="293"/>
      <c r="P28" s="293"/>
      <c r="W28" s="293" t="s">
        <v>42</v>
      </c>
      <c r="X28" s="293"/>
      <c r="Y28" s="293"/>
      <c r="Z28" s="293"/>
      <c r="AA28" s="293"/>
      <c r="AB28" s="293"/>
      <c r="AC28" s="293"/>
      <c r="AD28" s="293"/>
      <c r="AE28" s="293"/>
      <c r="AK28" s="293" t="s">
        <v>43</v>
      </c>
      <c r="AL28" s="293"/>
      <c r="AM28" s="293"/>
      <c r="AN28" s="293"/>
      <c r="AO28" s="293"/>
      <c r="AR28" s="32"/>
      <c r="BE28" s="284"/>
    </row>
    <row r="29" spans="2:71" s="2" customFormat="1" ht="14.45" customHeight="1">
      <c r="B29" s="36"/>
      <c r="D29" s="27" t="s">
        <v>44</v>
      </c>
      <c r="F29" s="27" t="s">
        <v>45</v>
      </c>
      <c r="L29" s="278">
        <v>0.21</v>
      </c>
      <c r="M29" s="277"/>
      <c r="N29" s="277"/>
      <c r="O29" s="277"/>
      <c r="P29" s="277"/>
      <c r="W29" s="276">
        <f>ROUND(AZ54, 2)</f>
        <v>0</v>
      </c>
      <c r="X29" s="277"/>
      <c r="Y29" s="277"/>
      <c r="Z29" s="277"/>
      <c r="AA29" s="277"/>
      <c r="AB29" s="277"/>
      <c r="AC29" s="277"/>
      <c r="AD29" s="277"/>
      <c r="AE29" s="277"/>
      <c r="AK29" s="276">
        <f>ROUND(AV54, 2)</f>
        <v>0</v>
      </c>
      <c r="AL29" s="277"/>
      <c r="AM29" s="277"/>
      <c r="AN29" s="277"/>
      <c r="AO29" s="277"/>
      <c r="AR29" s="36"/>
      <c r="BE29" s="285"/>
    </row>
    <row r="30" spans="2:71" s="2" customFormat="1" ht="14.45" customHeight="1">
      <c r="B30" s="36"/>
      <c r="F30" s="27" t="s">
        <v>46</v>
      </c>
      <c r="L30" s="278">
        <v>0.15</v>
      </c>
      <c r="M30" s="277"/>
      <c r="N30" s="277"/>
      <c r="O30" s="277"/>
      <c r="P30" s="277"/>
      <c r="W30" s="276">
        <f>ROUND(BA54, 2)</f>
        <v>0</v>
      </c>
      <c r="X30" s="277"/>
      <c r="Y30" s="277"/>
      <c r="Z30" s="277"/>
      <c r="AA30" s="277"/>
      <c r="AB30" s="277"/>
      <c r="AC30" s="277"/>
      <c r="AD30" s="277"/>
      <c r="AE30" s="277"/>
      <c r="AK30" s="276">
        <f>ROUND(AW54, 2)</f>
        <v>0</v>
      </c>
      <c r="AL30" s="277"/>
      <c r="AM30" s="277"/>
      <c r="AN30" s="277"/>
      <c r="AO30" s="277"/>
      <c r="AR30" s="36"/>
      <c r="BE30" s="285"/>
    </row>
    <row r="31" spans="2:71" s="2" customFormat="1" ht="14.45" hidden="1" customHeight="1">
      <c r="B31" s="36"/>
      <c r="F31" s="27" t="s">
        <v>47</v>
      </c>
      <c r="L31" s="278">
        <v>0.21</v>
      </c>
      <c r="M31" s="277"/>
      <c r="N31" s="277"/>
      <c r="O31" s="277"/>
      <c r="P31" s="277"/>
      <c r="W31" s="276">
        <f>ROUND(BB54, 2)</f>
        <v>0</v>
      </c>
      <c r="X31" s="277"/>
      <c r="Y31" s="277"/>
      <c r="Z31" s="277"/>
      <c r="AA31" s="277"/>
      <c r="AB31" s="277"/>
      <c r="AC31" s="277"/>
      <c r="AD31" s="277"/>
      <c r="AE31" s="277"/>
      <c r="AK31" s="276">
        <v>0</v>
      </c>
      <c r="AL31" s="277"/>
      <c r="AM31" s="277"/>
      <c r="AN31" s="277"/>
      <c r="AO31" s="277"/>
      <c r="AR31" s="36"/>
      <c r="BE31" s="285"/>
    </row>
    <row r="32" spans="2:71" s="2" customFormat="1" ht="14.45" hidden="1" customHeight="1">
      <c r="B32" s="36"/>
      <c r="F32" s="27" t="s">
        <v>48</v>
      </c>
      <c r="L32" s="278">
        <v>0.15</v>
      </c>
      <c r="M32" s="277"/>
      <c r="N32" s="277"/>
      <c r="O32" s="277"/>
      <c r="P32" s="277"/>
      <c r="W32" s="276">
        <f>ROUND(BC54, 2)</f>
        <v>0</v>
      </c>
      <c r="X32" s="277"/>
      <c r="Y32" s="277"/>
      <c r="Z32" s="277"/>
      <c r="AA32" s="277"/>
      <c r="AB32" s="277"/>
      <c r="AC32" s="277"/>
      <c r="AD32" s="277"/>
      <c r="AE32" s="277"/>
      <c r="AK32" s="276">
        <v>0</v>
      </c>
      <c r="AL32" s="277"/>
      <c r="AM32" s="277"/>
      <c r="AN32" s="277"/>
      <c r="AO32" s="277"/>
      <c r="AR32" s="36"/>
      <c r="BE32" s="285"/>
    </row>
    <row r="33" spans="2:44" s="2" customFormat="1" ht="14.45" hidden="1" customHeight="1">
      <c r="B33" s="36"/>
      <c r="F33" s="27" t="s">
        <v>49</v>
      </c>
      <c r="L33" s="278">
        <v>0</v>
      </c>
      <c r="M33" s="277"/>
      <c r="N33" s="277"/>
      <c r="O33" s="277"/>
      <c r="P33" s="277"/>
      <c r="W33" s="276">
        <f>ROUND(BD54, 2)</f>
        <v>0</v>
      </c>
      <c r="X33" s="277"/>
      <c r="Y33" s="277"/>
      <c r="Z33" s="277"/>
      <c r="AA33" s="277"/>
      <c r="AB33" s="277"/>
      <c r="AC33" s="277"/>
      <c r="AD33" s="277"/>
      <c r="AE33" s="277"/>
      <c r="AK33" s="276">
        <v>0</v>
      </c>
      <c r="AL33" s="277"/>
      <c r="AM33" s="277"/>
      <c r="AN33" s="277"/>
      <c r="AO33" s="277"/>
      <c r="AR33" s="36"/>
    </row>
    <row r="34" spans="2:44" s="1" customFormat="1" ht="6.95" customHeight="1">
      <c r="B34" s="32"/>
      <c r="AR34" s="32"/>
    </row>
    <row r="35" spans="2:44" s="1" customFormat="1" ht="25.9" customHeight="1">
      <c r="B35" s="32"/>
      <c r="C35" s="37"/>
      <c r="D35" s="38" t="s">
        <v>50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51</v>
      </c>
      <c r="U35" s="39"/>
      <c r="V35" s="39"/>
      <c r="W35" s="39"/>
      <c r="X35" s="279" t="s">
        <v>52</v>
      </c>
      <c r="Y35" s="280"/>
      <c r="Z35" s="280"/>
      <c r="AA35" s="280"/>
      <c r="AB35" s="280"/>
      <c r="AC35" s="39"/>
      <c r="AD35" s="39"/>
      <c r="AE35" s="39"/>
      <c r="AF35" s="39"/>
      <c r="AG35" s="39"/>
      <c r="AH35" s="39"/>
      <c r="AI35" s="39"/>
      <c r="AJ35" s="39"/>
      <c r="AK35" s="281">
        <f>SUM(AK26:AK33)</f>
        <v>0</v>
      </c>
      <c r="AL35" s="280"/>
      <c r="AM35" s="280"/>
      <c r="AN35" s="280"/>
      <c r="AO35" s="282"/>
      <c r="AP35" s="37"/>
      <c r="AQ35" s="37"/>
      <c r="AR35" s="32"/>
    </row>
    <row r="36" spans="2:44" s="1" customFormat="1" ht="6.95" customHeight="1">
      <c r="B36" s="32"/>
      <c r="AR36" s="32"/>
    </row>
    <row r="37" spans="2:44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</row>
    <row r="41" spans="2:44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</row>
    <row r="42" spans="2:44" s="1" customFormat="1" ht="24.95" customHeight="1">
      <c r="B42" s="32"/>
      <c r="C42" s="21" t="s">
        <v>53</v>
      </c>
      <c r="AR42" s="32"/>
    </row>
    <row r="43" spans="2:44" s="1" customFormat="1" ht="6.95" customHeight="1">
      <c r="B43" s="32"/>
      <c r="AR43" s="32"/>
    </row>
    <row r="44" spans="2:44" s="3" customFormat="1" ht="12" customHeight="1">
      <c r="B44" s="45"/>
      <c r="C44" s="27" t="s">
        <v>12</v>
      </c>
      <c r="L44" s="3" t="str">
        <f>K5</f>
        <v>411</v>
      </c>
      <c r="AR44" s="45"/>
    </row>
    <row r="45" spans="2:44" s="4" customFormat="1" ht="36.950000000000003" customHeight="1">
      <c r="B45" s="46"/>
      <c r="C45" s="47" t="s">
        <v>15</v>
      </c>
      <c r="L45" s="267" t="str">
        <f>K6</f>
        <v>DVT Příkosický potok IDVT10273029, ř.km 0,325 - 0,770, Mirošov, oprava úpravy</v>
      </c>
      <c r="M45" s="268"/>
      <c r="N45" s="268"/>
      <c r="O45" s="268"/>
      <c r="P45" s="268"/>
      <c r="Q45" s="268"/>
      <c r="R45" s="268"/>
      <c r="S45" s="268"/>
      <c r="T45" s="268"/>
      <c r="U45" s="268"/>
      <c r="V45" s="268"/>
      <c r="W45" s="268"/>
      <c r="X45" s="268"/>
      <c r="Y45" s="268"/>
      <c r="Z45" s="268"/>
      <c r="AA45" s="268"/>
      <c r="AB45" s="268"/>
      <c r="AC45" s="268"/>
      <c r="AD45" s="268"/>
      <c r="AE45" s="268"/>
      <c r="AF45" s="268"/>
      <c r="AG45" s="268"/>
      <c r="AH45" s="268"/>
      <c r="AI45" s="268"/>
      <c r="AJ45" s="268"/>
      <c r="AK45" s="268"/>
      <c r="AL45" s="268"/>
      <c r="AM45" s="268"/>
      <c r="AN45" s="268"/>
      <c r="AO45" s="268"/>
      <c r="AR45" s="46"/>
    </row>
    <row r="46" spans="2:44" s="1" customFormat="1" ht="6.95" customHeight="1">
      <c r="B46" s="32"/>
      <c r="AR46" s="32"/>
    </row>
    <row r="47" spans="2:44" s="1" customFormat="1" ht="12" customHeight="1">
      <c r="B47" s="32"/>
      <c r="C47" s="27" t="s">
        <v>20</v>
      </c>
      <c r="L47" s="48" t="str">
        <f>IF(K8="","",K8)</f>
        <v>Příkosický potok 0,325-0,770</v>
      </c>
      <c r="AI47" s="27" t="s">
        <v>22</v>
      </c>
      <c r="AM47" s="269" t="str">
        <f>IF(AN8= "","",AN8)</f>
        <v>14. 9. 2023</v>
      </c>
      <c r="AN47" s="269"/>
      <c r="AR47" s="32"/>
    </row>
    <row r="48" spans="2:44" s="1" customFormat="1" ht="6.95" customHeight="1">
      <c r="B48" s="32"/>
      <c r="AR48" s="32"/>
    </row>
    <row r="49" spans="1:91" s="1" customFormat="1" ht="15.2" customHeight="1">
      <c r="B49" s="32"/>
      <c r="C49" s="27" t="s">
        <v>24</v>
      </c>
      <c r="L49" s="3" t="str">
        <f>IF(E11= "","",E11)</f>
        <v>Povodí Vltavy s.p., Holečkova 3178/8, 150 24 Praha</v>
      </c>
      <c r="AI49" s="27" t="s">
        <v>32</v>
      </c>
      <c r="AM49" s="270" t="str">
        <f>IF(E17="","",E17)</f>
        <v>Ing. Jiří Tägl</v>
      </c>
      <c r="AN49" s="271"/>
      <c r="AO49" s="271"/>
      <c r="AP49" s="271"/>
      <c r="AR49" s="32"/>
      <c r="AS49" s="272" t="s">
        <v>54</v>
      </c>
      <c r="AT49" s="273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25.7" customHeight="1">
      <c r="B50" s="32"/>
      <c r="C50" s="27" t="s">
        <v>30</v>
      </c>
      <c r="L50" s="3" t="str">
        <f>IF(E14= "Vyplň údaj","",E14)</f>
        <v/>
      </c>
      <c r="AI50" s="27" t="s">
        <v>36</v>
      </c>
      <c r="AM50" s="270" t="str">
        <f>IF(E20="","",E20)</f>
        <v>Ing. Jiří Tägl, Měchurova 354, Klatovy, 339 01</v>
      </c>
      <c r="AN50" s="271"/>
      <c r="AO50" s="271"/>
      <c r="AP50" s="271"/>
      <c r="AR50" s="32"/>
      <c r="AS50" s="274"/>
      <c r="AT50" s="275"/>
      <c r="BD50" s="53"/>
    </row>
    <row r="51" spans="1:91" s="1" customFormat="1" ht="10.9" customHeight="1">
      <c r="B51" s="32"/>
      <c r="AR51" s="32"/>
      <c r="AS51" s="274"/>
      <c r="AT51" s="275"/>
      <c r="BD51" s="53"/>
    </row>
    <row r="52" spans="1:91" s="1" customFormat="1" ht="29.25" customHeight="1">
      <c r="B52" s="32"/>
      <c r="C52" s="261" t="s">
        <v>55</v>
      </c>
      <c r="D52" s="262"/>
      <c r="E52" s="262"/>
      <c r="F52" s="262"/>
      <c r="G52" s="262"/>
      <c r="H52" s="54"/>
      <c r="I52" s="263" t="s">
        <v>56</v>
      </c>
      <c r="J52" s="262"/>
      <c r="K52" s="262"/>
      <c r="L52" s="262"/>
      <c r="M52" s="262"/>
      <c r="N52" s="262"/>
      <c r="O52" s="262"/>
      <c r="P52" s="262"/>
      <c r="Q52" s="262"/>
      <c r="R52" s="262"/>
      <c r="S52" s="262"/>
      <c r="T52" s="262"/>
      <c r="U52" s="262"/>
      <c r="V52" s="262"/>
      <c r="W52" s="262"/>
      <c r="X52" s="262"/>
      <c r="Y52" s="262"/>
      <c r="Z52" s="262"/>
      <c r="AA52" s="262"/>
      <c r="AB52" s="262"/>
      <c r="AC52" s="262"/>
      <c r="AD52" s="262"/>
      <c r="AE52" s="262"/>
      <c r="AF52" s="262"/>
      <c r="AG52" s="264" t="s">
        <v>57</v>
      </c>
      <c r="AH52" s="262"/>
      <c r="AI52" s="262"/>
      <c r="AJ52" s="262"/>
      <c r="AK52" s="262"/>
      <c r="AL52" s="262"/>
      <c r="AM52" s="262"/>
      <c r="AN52" s="263" t="s">
        <v>58</v>
      </c>
      <c r="AO52" s="262"/>
      <c r="AP52" s="262"/>
      <c r="AQ52" s="55" t="s">
        <v>59</v>
      </c>
      <c r="AR52" s="32"/>
      <c r="AS52" s="56" t="s">
        <v>60</v>
      </c>
      <c r="AT52" s="57" t="s">
        <v>61</v>
      </c>
      <c r="AU52" s="57" t="s">
        <v>62</v>
      </c>
      <c r="AV52" s="57" t="s">
        <v>63</v>
      </c>
      <c r="AW52" s="57" t="s">
        <v>64</v>
      </c>
      <c r="AX52" s="57" t="s">
        <v>65</v>
      </c>
      <c r="AY52" s="57" t="s">
        <v>66</v>
      </c>
      <c r="AZ52" s="57" t="s">
        <v>67</v>
      </c>
      <c r="BA52" s="57" t="s">
        <v>68</v>
      </c>
      <c r="BB52" s="57" t="s">
        <v>69</v>
      </c>
      <c r="BC52" s="57" t="s">
        <v>70</v>
      </c>
      <c r="BD52" s="58" t="s">
        <v>71</v>
      </c>
    </row>
    <row r="53" spans="1:91" s="1" customFormat="1" ht="10.9" customHeight="1">
      <c r="B53" s="32"/>
      <c r="AR53" s="32"/>
      <c r="AS53" s="5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50000000000003" customHeight="1">
      <c r="B54" s="60"/>
      <c r="C54" s="61" t="s">
        <v>72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265">
        <f>ROUND(SUM(AG55:AG57),2)</f>
        <v>0</v>
      </c>
      <c r="AH54" s="265"/>
      <c r="AI54" s="265"/>
      <c r="AJ54" s="265"/>
      <c r="AK54" s="265"/>
      <c r="AL54" s="265"/>
      <c r="AM54" s="265"/>
      <c r="AN54" s="266">
        <f>SUM(AG54,AT54)</f>
        <v>0</v>
      </c>
      <c r="AO54" s="266"/>
      <c r="AP54" s="266"/>
      <c r="AQ54" s="64" t="s">
        <v>18</v>
      </c>
      <c r="AR54" s="60"/>
      <c r="AS54" s="65">
        <f>ROUND(SUM(AS55:AS57),2)</f>
        <v>0</v>
      </c>
      <c r="AT54" s="66">
        <f>ROUND(SUM(AV54:AW54),2)</f>
        <v>0</v>
      </c>
      <c r="AU54" s="67">
        <f>ROUND(SUM(AU55:AU57),5)</f>
        <v>0</v>
      </c>
      <c r="AV54" s="66">
        <f>ROUND(AZ54*L29,2)</f>
        <v>0</v>
      </c>
      <c r="AW54" s="66">
        <f>ROUND(BA54*L30,2)</f>
        <v>0</v>
      </c>
      <c r="AX54" s="66">
        <f>ROUND(BB54*L29,2)</f>
        <v>0</v>
      </c>
      <c r="AY54" s="66">
        <f>ROUND(BC54*L30,2)</f>
        <v>0</v>
      </c>
      <c r="AZ54" s="66">
        <f>ROUND(SUM(AZ55:AZ57),2)</f>
        <v>0</v>
      </c>
      <c r="BA54" s="66">
        <f>ROUND(SUM(BA55:BA57),2)</f>
        <v>0</v>
      </c>
      <c r="BB54" s="66">
        <f>ROUND(SUM(BB55:BB57),2)</f>
        <v>0</v>
      </c>
      <c r="BC54" s="66">
        <f>ROUND(SUM(BC55:BC57),2)</f>
        <v>0</v>
      </c>
      <c r="BD54" s="68">
        <f>ROUND(SUM(BD55:BD57),2)</f>
        <v>0</v>
      </c>
      <c r="BS54" s="69" t="s">
        <v>73</v>
      </c>
      <c r="BT54" s="69" t="s">
        <v>74</v>
      </c>
      <c r="BU54" s="70" t="s">
        <v>75</v>
      </c>
      <c r="BV54" s="69" t="s">
        <v>76</v>
      </c>
      <c r="BW54" s="69" t="s">
        <v>5</v>
      </c>
      <c r="BX54" s="69" t="s">
        <v>77</v>
      </c>
      <c r="CL54" s="69" t="s">
        <v>18</v>
      </c>
    </row>
    <row r="55" spans="1:91" s="6" customFormat="1" ht="50.25" customHeight="1">
      <c r="A55" s="71" t="s">
        <v>78</v>
      </c>
      <c r="B55" s="72"/>
      <c r="C55" s="73"/>
      <c r="D55" s="260" t="s">
        <v>79</v>
      </c>
      <c r="E55" s="260"/>
      <c r="F55" s="260"/>
      <c r="G55" s="260"/>
      <c r="H55" s="260"/>
      <c r="I55" s="74"/>
      <c r="J55" s="260" t="s">
        <v>80</v>
      </c>
      <c r="K55" s="260"/>
      <c r="L55" s="260"/>
      <c r="M55" s="260"/>
      <c r="N55" s="260"/>
      <c r="O55" s="260"/>
      <c r="P55" s="260"/>
      <c r="Q55" s="260"/>
      <c r="R55" s="260"/>
      <c r="S55" s="260"/>
      <c r="T55" s="260"/>
      <c r="U55" s="260"/>
      <c r="V55" s="260"/>
      <c r="W55" s="260"/>
      <c r="X55" s="260"/>
      <c r="Y55" s="260"/>
      <c r="Z55" s="260"/>
      <c r="AA55" s="260"/>
      <c r="AB55" s="260"/>
      <c r="AC55" s="260"/>
      <c r="AD55" s="260"/>
      <c r="AE55" s="260"/>
      <c r="AF55" s="260"/>
      <c r="AG55" s="258">
        <f>'01 - SO 01 DVT PŘÍKOSICKÝ...'!J30</f>
        <v>0</v>
      </c>
      <c r="AH55" s="259"/>
      <c r="AI55" s="259"/>
      <c r="AJ55" s="259"/>
      <c r="AK55" s="259"/>
      <c r="AL55" s="259"/>
      <c r="AM55" s="259"/>
      <c r="AN55" s="258">
        <f>SUM(AG55,AT55)</f>
        <v>0</v>
      </c>
      <c r="AO55" s="259"/>
      <c r="AP55" s="259"/>
      <c r="AQ55" s="75" t="s">
        <v>81</v>
      </c>
      <c r="AR55" s="72"/>
      <c r="AS55" s="76">
        <v>0</v>
      </c>
      <c r="AT55" s="77">
        <f>ROUND(SUM(AV55:AW55),2)</f>
        <v>0</v>
      </c>
      <c r="AU55" s="78">
        <f>'01 - SO 01 DVT PŘÍKOSICKÝ...'!P87</f>
        <v>0</v>
      </c>
      <c r="AV55" s="77">
        <f>'01 - SO 01 DVT PŘÍKOSICKÝ...'!J33</f>
        <v>0</v>
      </c>
      <c r="AW55" s="77">
        <f>'01 - SO 01 DVT PŘÍKOSICKÝ...'!J34</f>
        <v>0</v>
      </c>
      <c r="AX55" s="77">
        <f>'01 - SO 01 DVT PŘÍKOSICKÝ...'!J35</f>
        <v>0</v>
      </c>
      <c r="AY55" s="77">
        <f>'01 - SO 01 DVT PŘÍKOSICKÝ...'!J36</f>
        <v>0</v>
      </c>
      <c r="AZ55" s="77">
        <f>'01 - SO 01 DVT PŘÍKOSICKÝ...'!F33</f>
        <v>0</v>
      </c>
      <c r="BA55" s="77">
        <f>'01 - SO 01 DVT PŘÍKOSICKÝ...'!F34</f>
        <v>0</v>
      </c>
      <c r="BB55" s="77">
        <f>'01 - SO 01 DVT PŘÍKOSICKÝ...'!F35</f>
        <v>0</v>
      </c>
      <c r="BC55" s="77">
        <f>'01 - SO 01 DVT PŘÍKOSICKÝ...'!F36</f>
        <v>0</v>
      </c>
      <c r="BD55" s="79">
        <f>'01 - SO 01 DVT PŘÍKOSICKÝ...'!F37</f>
        <v>0</v>
      </c>
      <c r="BT55" s="80" t="s">
        <v>82</v>
      </c>
      <c r="BV55" s="80" t="s">
        <v>76</v>
      </c>
      <c r="BW55" s="80" t="s">
        <v>83</v>
      </c>
      <c r="BX55" s="80" t="s">
        <v>5</v>
      </c>
      <c r="CL55" s="80" t="s">
        <v>18</v>
      </c>
      <c r="CM55" s="80" t="s">
        <v>84</v>
      </c>
    </row>
    <row r="56" spans="1:91" s="6" customFormat="1" ht="50.25" customHeight="1">
      <c r="A56" s="71" t="s">
        <v>78</v>
      </c>
      <c r="B56" s="72"/>
      <c r="C56" s="73"/>
      <c r="D56" s="260" t="s">
        <v>85</v>
      </c>
      <c r="E56" s="260"/>
      <c r="F56" s="260"/>
      <c r="G56" s="260"/>
      <c r="H56" s="260"/>
      <c r="I56" s="74"/>
      <c r="J56" s="260" t="s">
        <v>86</v>
      </c>
      <c r="K56" s="260"/>
      <c r="L56" s="260"/>
      <c r="M56" s="260"/>
      <c r="N56" s="260"/>
      <c r="O56" s="260"/>
      <c r="P56" s="260"/>
      <c r="Q56" s="260"/>
      <c r="R56" s="260"/>
      <c r="S56" s="260"/>
      <c r="T56" s="260"/>
      <c r="U56" s="260"/>
      <c r="V56" s="260"/>
      <c r="W56" s="260"/>
      <c r="X56" s="260"/>
      <c r="Y56" s="260"/>
      <c r="Z56" s="260"/>
      <c r="AA56" s="260"/>
      <c r="AB56" s="260"/>
      <c r="AC56" s="260"/>
      <c r="AD56" s="260"/>
      <c r="AE56" s="260"/>
      <c r="AF56" s="260"/>
      <c r="AG56" s="258">
        <f>'02 - SO 02 DVT PŘÍKOSICKÝ...'!J30</f>
        <v>0</v>
      </c>
      <c r="AH56" s="259"/>
      <c r="AI56" s="259"/>
      <c r="AJ56" s="259"/>
      <c r="AK56" s="259"/>
      <c r="AL56" s="259"/>
      <c r="AM56" s="259"/>
      <c r="AN56" s="258">
        <f>SUM(AG56,AT56)</f>
        <v>0</v>
      </c>
      <c r="AO56" s="259"/>
      <c r="AP56" s="259"/>
      <c r="AQ56" s="75" t="s">
        <v>81</v>
      </c>
      <c r="AR56" s="72"/>
      <c r="AS56" s="76">
        <v>0</v>
      </c>
      <c r="AT56" s="77">
        <f>ROUND(SUM(AV56:AW56),2)</f>
        <v>0</v>
      </c>
      <c r="AU56" s="78">
        <f>'02 - SO 02 DVT PŘÍKOSICKÝ...'!P89</f>
        <v>0</v>
      </c>
      <c r="AV56" s="77">
        <f>'02 - SO 02 DVT PŘÍKOSICKÝ...'!J33</f>
        <v>0</v>
      </c>
      <c r="AW56" s="77">
        <f>'02 - SO 02 DVT PŘÍKOSICKÝ...'!J34</f>
        <v>0</v>
      </c>
      <c r="AX56" s="77">
        <f>'02 - SO 02 DVT PŘÍKOSICKÝ...'!J35</f>
        <v>0</v>
      </c>
      <c r="AY56" s="77">
        <f>'02 - SO 02 DVT PŘÍKOSICKÝ...'!J36</f>
        <v>0</v>
      </c>
      <c r="AZ56" s="77">
        <f>'02 - SO 02 DVT PŘÍKOSICKÝ...'!F33</f>
        <v>0</v>
      </c>
      <c r="BA56" s="77">
        <f>'02 - SO 02 DVT PŘÍKOSICKÝ...'!F34</f>
        <v>0</v>
      </c>
      <c r="BB56" s="77">
        <f>'02 - SO 02 DVT PŘÍKOSICKÝ...'!F35</f>
        <v>0</v>
      </c>
      <c r="BC56" s="77">
        <f>'02 - SO 02 DVT PŘÍKOSICKÝ...'!F36</f>
        <v>0</v>
      </c>
      <c r="BD56" s="79">
        <f>'02 - SO 02 DVT PŘÍKOSICKÝ...'!F37</f>
        <v>0</v>
      </c>
      <c r="BT56" s="80" t="s">
        <v>82</v>
      </c>
      <c r="BV56" s="80" t="s">
        <v>76</v>
      </c>
      <c r="BW56" s="80" t="s">
        <v>87</v>
      </c>
      <c r="BX56" s="80" t="s">
        <v>5</v>
      </c>
      <c r="CL56" s="80" t="s">
        <v>18</v>
      </c>
      <c r="CM56" s="80" t="s">
        <v>84</v>
      </c>
    </row>
    <row r="57" spans="1:91" s="6" customFormat="1" ht="16.5" customHeight="1">
      <c r="A57" s="71" t="s">
        <v>78</v>
      </c>
      <c r="B57" s="72"/>
      <c r="C57" s="73"/>
      <c r="D57" s="260" t="s">
        <v>88</v>
      </c>
      <c r="E57" s="260"/>
      <c r="F57" s="260"/>
      <c r="G57" s="260"/>
      <c r="H57" s="260"/>
      <c r="I57" s="74"/>
      <c r="J57" s="260" t="s">
        <v>89</v>
      </c>
      <c r="K57" s="260"/>
      <c r="L57" s="260"/>
      <c r="M57" s="260"/>
      <c r="N57" s="260"/>
      <c r="O57" s="260"/>
      <c r="P57" s="260"/>
      <c r="Q57" s="260"/>
      <c r="R57" s="260"/>
      <c r="S57" s="260"/>
      <c r="T57" s="260"/>
      <c r="U57" s="260"/>
      <c r="V57" s="260"/>
      <c r="W57" s="260"/>
      <c r="X57" s="260"/>
      <c r="Y57" s="260"/>
      <c r="Z57" s="260"/>
      <c r="AA57" s="260"/>
      <c r="AB57" s="260"/>
      <c r="AC57" s="260"/>
      <c r="AD57" s="260"/>
      <c r="AE57" s="260"/>
      <c r="AF57" s="260"/>
      <c r="AG57" s="258">
        <f>'03 - Vedlejší rozpočtové ...'!J30</f>
        <v>0</v>
      </c>
      <c r="AH57" s="259"/>
      <c r="AI57" s="259"/>
      <c r="AJ57" s="259"/>
      <c r="AK57" s="259"/>
      <c r="AL57" s="259"/>
      <c r="AM57" s="259"/>
      <c r="AN57" s="258">
        <f>SUM(AG57,AT57)</f>
        <v>0</v>
      </c>
      <c r="AO57" s="259"/>
      <c r="AP57" s="259"/>
      <c r="AQ57" s="75" t="s">
        <v>81</v>
      </c>
      <c r="AR57" s="72"/>
      <c r="AS57" s="81">
        <v>0</v>
      </c>
      <c r="AT57" s="82">
        <f>ROUND(SUM(AV57:AW57),2)</f>
        <v>0</v>
      </c>
      <c r="AU57" s="83">
        <f>'03 - Vedlejší rozpočtové ...'!P80</f>
        <v>0</v>
      </c>
      <c r="AV57" s="82">
        <f>'03 - Vedlejší rozpočtové ...'!J33</f>
        <v>0</v>
      </c>
      <c r="AW57" s="82">
        <f>'03 - Vedlejší rozpočtové ...'!J34</f>
        <v>0</v>
      </c>
      <c r="AX57" s="82">
        <f>'03 - Vedlejší rozpočtové ...'!J35</f>
        <v>0</v>
      </c>
      <c r="AY57" s="82">
        <f>'03 - Vedlejší rozpočtové ...'!J36</f>
        <v>0</v>
      </c>
      <c r="AZ57" s="82">
        <f>'03 - Vedlejší rozpočtové ...'!F33</f>
        <v>0</v>
      </c>
      <c r="BA57" s="82">
        <f>'03 - Vedlejší rozpočtové ...'!F34</f>
        <v>0</v>
      </c>
      <c r="BB57" s="82">
        <f>'03 - Vedlejší rozpočtové ...'!F35</f>
        <v>0</v>
      </c>
      <c r="BC57" s="82">
        <f>'03 - Vedlejší rozpočtové ...'!F36</f>
        <v>0</v>
      </c>
      <c r="BD57" s="84">
        <f>'03 - Vedlejší rozpočtové ...'!F37</f>
        <v>0</v>
      </c>
      <c r="BT57" s="80" t="s">
        <v>82</v>
      </c>
      <c r="BV57" s="80" t="s">
        <v>76</v>
      </c>
      <c r="BW57" s="80" t="s">
        <v>90</v>
      </c>
      <c r="BX57" s="80" t="s">
        <v>5</v>
      </c>
      <c r="CL57" s="80" t="s">
        <v>18</v>
      </c>
      <c r="CM57" s="80" t="s">
        <v>84</v>
      </c>
    </row>
    <row r="58" spans="1:91" s="1" customFormat="1" ht="30" customHeight="1">
      <c r="B58" s="32"/>
      <c r="AR58" s="32"/>
    </row>
    <row r="59" spans="1:91" s="1" customFormat="1" ht="6.95" customHeight="1">
      <c r="B59" s="41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32"/>
    </row>
  </sheetData>
  <sheetProtection algorithmName="SHA-512" hashValue="MBINr0/ulzfiAidGscCpTSn9IJ3Ga6Eo4Z3D5sJWi0S36n8c3jHdbvyTYrPUAiwvOiiuVWaX0XRfXh6ctkm8UQ==" saltValue="0F5V20Pe7df04gQ6iXER71HazcjDTyepuYDg64l14c0CYgXI7ii8sSMEBPXJN1QmD30D7LbhJ7BdGzDMvGyh/w==" spinCount="100000" sheet="1" objects="1" scenarios="1" formatColumns="0" formatRows="0"/>
  <mergeCells count="50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57:AP57"/>
    <mergeCell ref="AG57:AM57"/>
    <mergeCell ref="D57:H57"/>
    <mergeCell ref="J57:AF57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  <mergeCell ref="AN56:AP56"/>
    <mergeCell ref="AG56:AM56"/>
    <mergeCell ref="D56:H56"/>
    <mergeCell ref="J56:AF56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</mergeCells>
  <hyperlinks>
    <hyperlink ref="A55" location="'01 - SO 01 DVT PŘÍKOSICKÝ...'!C2" display="/" xr:uid="{00000000-0004-0000-0000-000000000000}"/>
    <hyperlink ref="A56" location="'02 - SO 02 DVT PŘÍKOSICKÝ...'!C2" display="/" xr:uid="{00000000-0004-0000-0000-000001000000}"/>
    <hyperlink ref="A57" location="'03 - Vedlejší rozpočtové 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9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AT2" s="17" t="s">
        <v>83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5" customHeight="1">
      <c r="B4" s="20"/>
      <c r="D4" s="21" t="s">
        <v>91</v>
      </c>
      <c r="L4" s="20"/>
      <c r="M4" s="85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15</v>
      </c>
      <c r="L6" s="20"/>
    </row>
    <row r="7" spans="2:46" ht="16.5" customHeight="1">
      <c r="B7" s="20"/>
      <c r="E7" s="295" t="str">
        <f>'Rekapitulace stavby'!K6</f>
        <v>DVT Příkosický potok IDVT10273029, ř.km 0,325 - 0,770, Mirošov, oprava úpravy</v>
      </c>
      <c r="F7" s="296"/>
      <c r="G7" s="296"/>
      <c r="H7" s="296"/>
      <c r="L7" s="20"/>
    </row>
    <row r="8" spans="2:46" s="1" customFormat="1" ht="12" customHeight="1">
      <c r="B8" s="32"/>
      <c r="D8" s="27" t="s">
        <v>92</v>
      </c>
      <c r="L8" s="32"/>
    </row>
    <row r="9" spans="2:46" s="1" customFormat="1" ht="30" customHeight="1">
      <c r="B9" s="32"/>
      <c r="E9" s="267" t="s">
        <v>93</v>
      </c>
      <c r="F9" s="294"/>
      <c r="G9" s="294"/>
      <c r="H9" s="294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17</v>
      </c>
      <c r="F11" s="25" t="s">
        <v>18</v>
      </c>
      <c r="I11" s="27" t="s">
        <v>19</v>
      </c>
      <c r="J11" s="25" t="s">
        <v>18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49" t="str">
        <f>'Rekapitulace stavby'!AN8</f>
        <v>14. 9. 2023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97" t="str">
        <f>'Rekapitulace stavby'!E14</f>
        <v>Vyplň údaj</v>
      </c>
      <c r="F18" s="286"/>
      <c r="G18" s="286"/>
      <c r="H18" s="286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18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37</v>
      </c>
      <c r="I24" s="27" t="s">
        <v>28</v>
      </c>
      <c r="J24" s="25" t="s">
        <v>18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38</v>
      </c>
      <c r="L26" s="32"/>
    </row>
    <row r="27" spans="2:12" s="7" customFormat="1" ht="16.5" customHeight="1">
      <c r="B27" s="86"/>
      <c r="E27" s="290" t="s">
        <v>18</v>
      </c>
      <c r="F27" s="290"/>
      <c r="G27" s="290"/>
      <c r="H27" s="290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40</v>
      </c>
      <c r="J30" s="63">
        <f>ROUND(J87,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42</v>
      </c>
      <c r="I32" s="35" t="s">
        <v>41</v>
      </c>
      <c r="J32" s="35" t="s">
        <v>43</v>
      </c>
      <c r="L32" s="32"/>
    </row>
    <row r="33" spans="2:12" s="1" customFormat="1" ht="14.45" customHeight="1">
      <c r="B33" s="32"/>
      <c r="D33" s="52" t="s">
        <v>44</v>
      </c>
      <c r="E33" s="27" t="s">
        <v>45</v>
      </c>
      <c r="F33" s="88">
        <f>ROUND((SUM(BE87:BE296)),  2)</f>
        <v>0</v>
      </c>
      <c r="I33" s="89">
        <v>0.21</v>
      </c>
      <c r="J33" s="88">
        <f>ROUND(((SUM(BE87:BE296))*I33),  2)</f>
        <v>0</v>
      </c>
      <c r="L33" s="32"/>
    </row>
    <row r="34" spans="2:12" s="1" customFormat="1" ht="14.45" customHeight="1">
      <c r="B34" s="32"/>
      <c r="E34" s="27" t="s">
        <v>46</v>
      </c>
      <c r="F34" s="88">
        <f>ROUND((SUM(BF87:BF296)),  2)</f>
        <v>0</v>
      </c>
      <c r="I34" s="89">
        <v>0.15</v>
      </c>
      <c r="J34" s="88">
        <f>ROUND(((SUM(BF87:BF296))*I34),  2)</f>
        <v>0</v>
      </c>
      <c r="L34" s="32"/>
    </row>
    <row r="35" spans="2:12" s="1" customFormat="1" ht="14.45" hidden="1" customHeight="1">
      <c r="B35" s="32"/>
      <c r="E35" s="27" t="s">
        <v>47</v>
      </c>
      <c r="F35" s="88">
        <f>ROUND((SUM(BG87:BG296)),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7" t="s">
        <v>48</v>
      </c>
      <c r="F36" s="88">
        <f>ROUND((SUM(BH87:BH296)),  2)</f>
        <v>0</v>
      </c>
      <c r="I36" s="89">
        <v>0.15</v>
      </c>
      <c r="J36" s="88">
        <f>0</f>
        <v>0</v>
      </c>
      <c r="L36" s="32"/>
    </row>
    <row r="37" spans="2:12" s="1" customFormat="1" ht="14.45" hidden="1" customHeight="1">
      <c r="B37" s="32"/>
      <c r="E37" s="27" t="s">
        <v>49</v>
      </c>
      <c r="F37" s="88">
        <f>ROUND((SUM(BI87:BI296)),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50</v>
      </c>
      <c r="E39" s="54"/>
      <c r="F39" s="54"/>
      <c r="G39" s="92" t="s">
        <v>51</v>
      </c>
      <c r="H39" s="93" t="s">
        <v>52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1" t="s">
        <v>94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7" t="s">
        <v>15</v>
      </c>
      <c r="L47" s="32"/>
    </row>
    <row r="48" spans="2:12" s="1" customFormat="1" ht="16.5" customHeight="1">
      <c r="B48" s="32"/>
      <c r="E48" s="295" t="str">
        <f>E7</f>
        <v>DVT Příkosický potok IDVT10273029, ř.km 0,325 - 0,770, Mirošov, oprava úpravy</v>
      </c>
      <c r="F48" s="296"/>
      <c r="G48" s="296"/>
      <c r="H48" s="296"/>
      <c r="L48" s="32"/>
    </row>
    <row r="49" spans="2:47" s="1" customFormat="1" ht="12" customHeight="1">
      <c r="B49" s="32"/>
      <c r="C49" s="27" t="s">
        <v>92</v>
      </c>
      <c r="L49" s="32"/>
    </row>
    <row r="50" spans="2:47" s="1" customFormat="1" ht="30" customHeight="1">
      <c r="B50" s="32"/>
      <c r="E50" s="267" t="str">
        <f>E9</f>
        <v>01 - SO 01 DVT PŘÍKOSICKÝ POTOK IDVT10273029, Ř.KM 0,325 - 0,770, MIROŠOV, OPRAVA ÚPRAVY – HORNÍ ČÁST</v>
      </c>
      <c r="F50" s="294"/>
      <c r="G50" s="294"/>
      <c r="H50" s="294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7" t="s">
        <v>20</v>
      </c>
      <c r="F52" s="25" t="str">
        <f>F12</f>
        <v>Příkosický potok 0,325-0,770</v>
      </c>
      <c r="I52" s="27" t="s">
        <v>22</v>
      </c>
      <c r="J52" s="49" t="str">
        <f>IF(J12="","",J12)</f>
        <v>14. 9. 2023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7" t="s">
        <v>24</v>
      </c>
      <c r="F54" s="25" t="str">
        <f>E15</f>
        <v>Povodí Vltavy s.p., Holečkova 3178/8, 150 24 Praha</v>
      </c>
      <c r="I54" s="27" t="s">
        <v>32</v>
      </c>
      <c r="J54" s="30" t="str">
        <f>E21</f>
        <v>Ing. Jiří Tägl</v>
      </c>
      <c r="L54" s="32"/>
    </row>
    <row r="55" spans="2:47" s="1" customFormat="1" ht="40.15" customHeight="1">
      <c r="B55" s="32"/>
      <c r="C55" s="27" t="s">
        <v>30</v>
      </c>
      <c r="F55" s="25" t="str">
        <f>IF(E18="","",E18)</f>
        <v>Vyplň údaj</v>
      </c>
      <c r="I55" s="27" t="s">
        <v>36</v>
      </c>
      <c r="J55" s="30" t="str">
        <f>E24</f>
        <v>Ing. Jiří Tägl, Měchurova 354, Klatovy, 339 01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95</v>
      </c>
      <c r="D57" s="90"/>
      <c r="E57" s="90"/>
      <c r="F57" s="90"/>
      <c r="G57" s="90"/>
      <c r="H57" s="90"/>
      <c r="I57" s="90"/>
      <c r="J57" s="97" t="s">
        <v>96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72</v>
      </c>
      <c r="J59" s="63">
        <f>J87</f>
        <v>0</v>
      </c>
      <c r="L59" s="32"/>
      <c r="AU59" s="17" t="s">
        <v>97</v>
      </c>
    </row>
    <row r="60" spans="2:47" s="8" customFormat="1" ht="24.95" customHeight="1">
      <c r="B60" s="99"/>
      <c r="D60" s="100" t="s">
        <v>98</v>
      </c>
      <c r="E60" s="101"/>
      <c r="F60" s="101"/>
      <c r="G60" s="101"/>
      <c r="H60" s="101"/>
      <c r="I60" s="101"/>
      <c r="J60" s="102">
        <f>J88</f>
        <v>0</v>
      </c>
      <c r="L60" s="99"/>
    </row>
    <row r="61" spans="2:47" s="9" customFormat="1" ht="19.899999999999999" customHeight="1">
      <c r="B61" s="103"/>
      <c r="D61" s="104" t="s">
        <v>99</v>
      </c>
      <c r="E61" s="105"/>
      <c r="F61" s="105"/>
      <c r="G61" s="105"/>
      <c r="H61" s="105"/>
      <c r="I61" s="105"/>
      <c r="J61" s="106">
        <f>J89</f>
        <v>0</v>
      </c>
      <c r="L61" s="103"/>
    </row>
    <row r="62" spans="2:47" s="9" customFormat="1" ht="19.899999999999999" customHeight="1">
      <c r="B62" s="103"/>
      <c r="D62" s="104" t="s">
        <v>100</v>
      </c>
      <c r="E62" s="105"/>
      <c r="F62" s="105"/>
      <c r="G62" s="105"/>
      <c r="H62" s="105"/>
      <c r="I62" s="105"/>
      <c r="J62" s="106">
        <f>J177</f>
        <v>0</v>
      </c>
      <c r="L62" s="103"/>
    </row>
    <row r="63" spans="2:47" s="9" customFormat="1" ht="19.899999999999999" customHeight="1">
      <c r="B63" s="103"/>
      <c r="D63" s="104" t="s">
        <v>101</v>
      </c>
      <c r="E63" s="105"/>
      <c r="F63" s="105"/>
      <c r="G63" s="105"/>
      <c r="H63" s="105"/>
      <c r="I63" s="105"/>
      <c r="J63" s="106">
        <f>J216</f>
        <v>0</v>
      </c>
      <c r="L63" s="103"/>
    </row>
    <row r="64" spans="2:47" s="9" customFormat="1" ht="19.899999999999999" customHeight="1">
      <c r="B64" s="103"/>
      <c r="D64" s="104" t="s">
        <v>102</v>
      </c>
      <c r="E64" s="105"/>
      <c r="F64" s="105"/>
      <c r="G64" s="105"/>
      <c r="H64" s="105"/>
      <c r="I64" s="105"/>
      <c r="J64" s="106">
        <f>J253</f>
        <v>0</v>
      </c>
      <c r="L64" s="103"/>
    </row>
    <row r="65" spans="2:12" s="9" customFormat="1" ht="19.899999999999999" customHeight="1">
      <c r="B65" s="103"/>
      <c r="D65" s="104" t="s">
        <v>103</v>
      </c>
      <c r="E65" s="105"/>
      <c r="F65" s="105"/>
      <c r="G65" s="105"/>
      <c r="H65" s="105"/>
      <c r="I65" s="105"/>
      <c r="J65" s="106">
        <f>J261</f>
        <v>0</v>
      </c>
      <c r="L65" s="103"/>
    </row>
    <row r="66" spans="2:12" s="9" customFormat="1" ht="19.899999999999999" customHeight="1">
      <c r="B66" s="103"/>
      <c r="D66" s="104" t="s">
        <v>104</v>
      </c>
      <c r="E66" s="105"/>
      <c r="F66" s="105"/>
      <c r="G66" s="105"/>
      <c r="H66" s="105"/>
      <c r="I66" s="105"/>
      <c r="J66" s="106">
        <f>J284</f>
        <v>0</v>
      </c>
      <c r="L66" s="103"/>
    </row>
    <row r="67" spans="2:12" s="9" customFormat="1" ht="19.899999999999999" customHeight="1">
      <c r="B67" s="103"/>
      <c r="D67" s="104" t="s">
        <v>105</v>
      </c>
      <c r="E67" s="105"/>
      <c r="F67" s="105"/>
      <c r="G67" s="105"/>
      <c r="H67" s="105"/>
      <c r="I67" s="105"/>
      <c r="J67" s="106">
        <f>J294</f>
        <v>0</v>
      </c>
      <c r="L67" s="103"/>
    </row>
    <row r="68" spans="2:12" s="1" customFormat="1" ht="21.75" customHeight="1">
      <c r="B68" s="32"/>
      <c r="L68" s="32"/>
    </row>
    <row r="69" spans="2:12" s="1" customFormat="1" ht="6.95" customHeight="1"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32"/>
    </row>
    <row r="73" spans="2:12" s="1" customFormat="1" ht="6.95" customHeight="1"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32"/>
    </row>
    <row r="74" spans="2:12" s="1" customFormat="1" ht="24.95" customHeight="1">
      <c r="B74" s="32"/>
      <c r="C74" s="21" t="s">
        <v>106</v>
      </c>
      <c r="L74" s="32"/>
    </row>
    <row r="75" spans="2:12" s="1" customFormat="1" ht="6.95" customHeight="1">
      <c r="B75" s="32"/>
      <c r="L75" s="32"/>
    </row>
    <row r="76" spans="2:12" s="1" customFormat="1" ht="12" customHeight="1">
      <c r="B76" s="32"/>
      <c r="C76" s="27" t="s">
        <v>15</v>
      </c>
      <c r="L76" s="32"/>
    </row>
    <row r="77" spans="2:12" s="1" customFormat="1" ht="16.5" customHeight="1">
      <c r="B77" s="32"/>
      <c r="E77" s="295" t="str">
        <f>E7</f>
        <v>DVT Příkosický potok IDVT10273029, ř.km 0,325 - 0,770, Mirošov, oprava úpravy</v>
      </c>
      <c r="F77" s="296"/>
      <c r="G77" s="296"/>
      <c r="H77" s="296"/>
      <c r="L77" s="32"/>
    </row>
    <row r="78" spans="2:12" s="1" customFormat="1" ht="12" customHeight="1">
      <c r="B78" s="32"/>
      <c r="C78" s="27" t="s">
        <v>92</v>
      </c>
      <c r="L78" s="32"/>
    </row>
    <row r="79" spans="2:12" s="1" customFormat="1" ht="30" customHeight="1">
      <c r="B79" s="32"/>
      <c r="E79" s="267" t="str">
        <f>E9</f>
        <v>01 - SO 01 DVT PŘÍKOSICKÝ POTOK IDVT10273029, Ř.KM 0,325 - 0,770, MIROŠOV, OPRAVA ÚPRAVY – HORNÍ ČÁST</v>
      </c>
      <c r="F79" s="294"/>
      <c r="G79" s="294"/>
      <c r="H79" s="294"/>
      <c r="L79" s="32"/>
    </row>
    <row r="80" spans="2:12" s="1" customFormat="1" ht="6.95" customHeight="1">
      <c r="B80" s="32"/>
      <c r="L80" s="32"/>
    </row>
    <row r="81" spans="2:65" s="1" customFormat="1" ht="12" customHeight="1">
      <c r="B81" s="32"/>
      <c r="C81" s="27" t="s">
        <v>20</v>
      </c>
      <c r="F81" s="25" t="str">
        <f>F12</f>
        <v>Příkosický potok 0,325-0,770</v>
      </c>
      <c r="I81" s="27" t="s">
        <v>22</v>
      </c>
      <c r="J81" s="49" t="str">
        <f>IF(J12="","",J12)</f>
        <v>14. 9. 2023</v>
      </c>
      <c r="L81" s="32"/>
    </row>
    <row r="82" spans="2:65" s="1" customFormat="1" ht="6.95" customHeight="1">
      <c r="B82" s="32"/>
      <c r="L82" s="32"/>
    </row>
    <row r="83" spans="2:65" s="1" customFormat="1" ht="15.2" customHeight="1">
      <c r="B83" s="32"/>
      <c r="C83" s="27" t="s">
        <v>24</v>
      </c>
      <c r="F83" s="25" t="str">
        <f>E15</f>
        <v>Povodí Vltavy s.p., Holečkova 3178/8, 150 24 Praha</v>
      </c>
      <c r="I83" s="27" t="s">
        <v>32</v>
      </c>
      <c r="J83" s="30" t="str">
        <f>E21</f>
        <v>Ing. Jiří Tägl</v>
      </c>
      <c r="L83" s="32"/>
    </row>
    <row r="84" spans="2:65" s="1" customFormat="1" ht="40.15" customHeight="1">
      <c r="B84" s="32"/>
      <c r="C84" s="27" t="s">
        <v>30</v>
      </c>
      <c r="F84" s="25" t="str">
        <f>IF(E18="","",E18)</f>
        <v>Vyplň údaj</v>
      </c>
      <c r="I84" s="27" t="s">
        <v>36</v>
      </c>
      <c r="J84" s="30" t="str">
        <f>E24</f>
        <v>Ing. Jiří Tägl, Měchurova 354, Klatovy, 339 01</v>
      </c>
      <c r="L84" s="32"/>
    </row>
    <row r="85" spans="2:65" s="1" customFormat="1" ht="10.35" customHeight="1">
      <c r="B85" s="32"/>
      <c r="L85" s="32"/>
    </row>
    <row r="86" spans="2:65" s="10" customFormat="1" ht="29.25" customHeight="1">
      <c r="B86" s="107"/>
      <c r="C86" s="108" t="s">
        <v>107</v>
      </c>
      <c r="D86" s="109" t="s">
        <v>59</v>
      </c>
      <c r="E86" s="109" t="s">
        <v>55</v>
      </c>
      <c r="F86" s="109" t="s">
        <v>56</v>
      </c>
      <c r="G86" s="109" t="s">
        <v>108</v>
      </c>
      <c r="H86" s="109" t="s">
        <v>109</v>
      </c>
      <c r="I86" s="109" t="s">
        <v>110</v>
      </c>
      <c r="J86" s="109" t="s">
        <v>96</v>
      </c>
      <c r="K86" s="110" t="s">
        <v>111</v>
      </c>
      <c r="L86" s="107"/>
      <c r="M86" s="56" t="s">
        <v>18</v>
      </c>
      <c r="N86" s="57" t="s">
        <v>44</v>
      </c>
      <c r="O86" s="57" t="s">
        <v>112</v>
      </c>
      <c r="P86" s="57" t="s">
        <v>113</v>
      </c>
      <c r="Q86" s="57" t="s">
        <v>114</v>
      </c>
      <c r="R86" s="57" t="s">
        <v>115</v>
      </c>
      <c r="S86" s="57" t="s">
        <v>116</v>
      </c>
      <c r="T86" s="58" t="s">
        <v>117</v>
      </c>
    </row>
    <row r="87" spans="2:65" s="1" customFormat="1" ht="22.9" customHeight="1">
      <c r="B87" s="32"/>
      <c r="C87" s="61" t="s">
        <v>118</v>
      </c>
      <c r="J87" s="111">
        <f>BK87</f>
        <v>0</v>
      </c>
      <c r="L87" s="32"/>
      <c r="M87" s="59"/>
      <c r="N87" s="50"/>
      <c r="O87" s="50"/>
      <c r="P87" s="112">
        <f>P88</f>
        <v>0</v>
      </c>
      <c r="Q87" s="50"/>
      <c r="R87" s="112">
        <f>R88</f>
        <v>187.62646750000002</v>
      </c>
      <c r="S87" s="50"/>
      <c r="T87" s="113">
        <f>T88</f>
        <v>153.692532</v>
      </c>
      <c r="AT87" s="17" t="s">
        <v>73</v>
      </c>
      <c r="AU87" s="17" t="s">
        <v>97</v>
      </c>
      <c r="BK87" s="114">
        <f>BK88</f>
        <v>0</v>
      </c>
    </row>
    <row r="88" spans="2:65" s="11" customFormat="1" ht="25.9" customHeight="1">
      <c r="B88" s="115"/>
      <c r="D88" s="116" t="s">
        <v>73</v>
      </c>
      <c r="E88" s="117" t="s">
        <v>119</v>
      </c>
      <c r="F88" s="117" t="s">
        <v>120</v>
      </c>
      <c r="I88" s="118"/>
      <c r="J88" s="119">
        <f>BK88</f>
        <v>0</v>
      </c>
      <c r="L88" s="115"/>
      <c r="M88" s="120"/>
      <c r="P88" s="121">
        <f>P89+P177+P216+P253+P261+P284+P294</f>
        <v>0</v>
      </c>
      <c r="R88" s="121">
        <f>R89+R177+R216+R253+R261+R284+R294</f>
        <v>187.62646750000002</v>
      </c>
      <c r="T88" s="122">
        <f>T89+T177+T216+T253+T261+T284+T294</f>
        <v>153.692532</v>
      </c>
      <c r="AR88" s="116" t="s">
        <v>82</v>
      </c>
      <c r="AT88" s="123" t="s">
        <v>73</v>
      </c>
      <c r="AU88" s="123" t="s">
        <v>74</v>
      </c>
      <c r="AY88" s="116" t="s">
        <v>121</v>
      </c>
      <c r="BK88" s="124">
        <f>BK89+BK177+BK216+BK253+BK261+BK284+BK294</f>
        <v>0</v>
      </c>
    </row>
    <row r="89" spans="2:65" s="11" customFormat="1" ht="22.9" customHeight="1">
      <c r="B89" s="115"/>
      <c r="D89" s="116" t="s">
        <v>73</v>
      </c>
      <c r="E89" s="125" t="s">
        <v>82</v>
      </c>
      <c r="F89" s="125" t="s">
        <v>122</v>
      </c>
      <c r="I89" s="118"/>
      <c r="J89" s="126">
        <f>BK89</f>
        <v>0</v>
      </c>
      <c r="L89" s="115"/>
      <c r="M89" s="120"/>
      <c r="P89" s="121">
        <f>SUM(P90:P176)</f>
        <v>0</v>
      </c>
      <c r="R89" s="121">
        <f>SUM(R90:R176)</f>
        <v>11.063230000000001</v>
      </c>
      <c r="T89" s="122">
        <f>SUM(T90:T176)</f>
        <v>86.278999999999996</v>
      </c>
      <c r="AR89" s="116" t="s">
        <v>82</v>
      </c>
      <c r="AT89" s="123" t="s">
        <v>73</v>
      </c>
      <c r="AU89" s="123" t="s">
        <v>82</v>
      </c>
      <c r="AY89" s="116" t="s">
        <v>121</v>
      </c>
      <c r="BK89" s="124">
        <f>SUM(BK90:BK176)</f>
        <v>0</v>
      </c>
    </row>
    <row r="90" spans="2:65" s="1" customFormat="1" ht="16.5" customHeight="1">
      <c r="B90" s="32"/>
      <c r="C90" s="127" t="s">
        <v>82</v>
      </c>
      <c r="D90" s="127" t="s">
        <v>123</v>
      </c>
      <c r="E90" s="128" t="s">
        <v>124</v>
      </c>
      <c r="F90" s="129" t="s">
        <v>125</v>
      </c>
      <c r="G90" s="130" t="s">
        <v>126</v>
      </c>
      <c r="H90" s="131">
        <v>11</v>
      </c>
      <c r="I90" s="132"/>
      <c r="J90" s="131">
        <f>ROUND(I90*H90,2)</f>
        <v>0</v>
      </c>
      <c r="K90" s="129" t="s">
        <v>127</v>
      </c>
      <c r="L90" s="32"/>
      <c r="M90" s="133" t="s">
        <v>18</v>
      </c>
      <c r="N90" s="134" t="s">
        <v>45</v>
      </c>
      <c r="P90" s="135">
        <f>O90*H90</f>
        <v>0</v>
      </c>
      <c r="Q90" s="135">
        <v>0</v>
      </c>
      <c r="R90" s="135">
        <f>Q90*H90</f>
        <v>0</v>
      </c>
      <c r="S90" s="135">
        <v>0</v>
      </c>
      <c r="T90" s="136">
        <f>S90*H90</f>
        <v>0</v>
      </c>
      <c r="AR90" s="137" t="s">
        <v>128</v>
      </c>
      <c r="AT90" s="137" t="s">
        <v>123</v>
      </c>
      <c r="AU90" s="137" t="s">
        <v>84</v>
      </c>
      <c r="AY90" s="17" t="s">
        <v>121</v>
      </c>
      <c r="BE90" s="138">
        <f>IF(N90="základní",J90,0)</f>
        <v>0</v>
      </c>
      <c r="BF90" s="138">
        <f>IF(N90="snížená",J90,0)</f>
        <v>0</v>
      </c>
      <c r="BG90" s="138">
        <f>IF(N90="zákl. přenesená",J90,0)</f>
        <v>0</v>
      </c>
      <c r="BH90" s="138">
        <f>IF(N90="sníž. přenesená",J90,0)</f>
        <v>0</v>
      </c>
      <c r="BI90" s="138">
        <f>IF(N90="nulová",J90,0)</f>
        <v>0</v>
      </c>
      <c r="BJ90" s="17" t="s">
        <v>82</v>
      </c>
      <c r="BK90" s="138">
        <f>ROUND(I90*H90,2)</f>
        <v>0</v>
      </c>
      <c r="BL90" s="17" t="s">
        <v>128</v>
      </c>
      <c r="BM90" s="137" t="s">
        <v>129</v>
      </c>
    </row>
    <row r="91" spans="2:65" s="1" customFormat="1">
      <c r="B91" s="32"/>
      <c r="D91" s="139" t="s">
        <v>130</v>
      </c>
      <c r="F91" s="140" t="s">
        <v>131</v>
      </c>
      <c r="I91" s="141"/>
      <c r="L91" s="32"/>
      <c r="M91" s="142"/>
      <c r="T91" s="53"/>
      <c r="AT91" s="17" t="s">
        <v>130</v>
      </c>
      <c r="AU91" s="17" t="s">
        <v>84</v>
      </c>
    </row>
    <row r="92" spans="2:65" s="1" customFormat="1" ht="16.5" customHeight="1">
      <c r="B92" s="32"/>
      <c r="C92" s="127" t="s">
        <v>84</v>
      </c>
      <c r="D92" s="127" t="s">
        <v>123</v>
      </c>
      <c r="E92" s="128" t="s">
        <v>132</v>
      </c>
      <c r="F92" s="129" t="s">
        <v>133</v>
      </c>
      <c r="G92" s="130" t="s">
        <v>126</v>
      </c>
      <c r="H92" s="131">
        <v>13</v>
      </c>
      <c r="I92" s="132"/>
      <c r="J92" s="131">
        <f>ROUND(I92*H92,2)</f>
        <v>0</v>
      </c>
      <c r="K92" s="129" t="s">
        <v>127</v>
      </c>
      <c r="L92" s="32"/>
      <c r="M92" s="133" t="s">
        <v>18</v>
      </c>
      <c r="N92" s="134" t="s">
        <v>45</v>
      </c>
      <c r="P92" s="135">
        <f>O92*H92</f>
        <v>0</v>
      </c>
      <c r="Q92" s="135">
        <v>0</v>
      </c>
      <c r="R92" s="135">
        <f>Q92*H92</f>
        <v>0</v>
      </c>
      <c r="S92" s="135">
        <v>0</v>
      </c>
      <c r="T92" s="136">
        <f>S92*H92</f>
        <v>0</v>
      </c>
      <c r="AR92" s="137" t="s">
        <v>128</v>
      </c>
      <c r="AT92" s="137" t="s">
        <v>123</v>
      </c>
      <c r="AU92" s="137" t="s">
        <v>84</v>
      </c>
      <c r="AY92" s="17" t="s">
        <v>121</v>
      </c>
      <c r="BE92" s="138">
        <f>IF(N92="základní",J92,0)</f>
        <v>0</v>
      </c>
      <c r="BF92" s="138">
        <f>IF(N92="snížená",J92,0)</f>
        <v>0</v>
      </c>
      <c r="BG92" s="138">
        <f>IF(N92="zákl. přenesená",J92,0)</f>
        <v>0</v>
      </c>
      <c r="BH92" s="138">
        <f>IF(N92="sníž. přenesená",J92,0)</f>
        <v>0</v>
      </c>
      <c r="BI92" s="138">
        <f>IF(N92="nulová",J92,0)</f>
        <v>0</v>
      </c>
      <c r="BJ92" s="17" t="s">
        <v>82</v>
      </c>
      <c r="BK92" s="138">
        <f>ROUND(I92*H92,2)</f>
        <v>0</v>
      </c>
      <c r="BL92" s="17" t="s">
        <v>128</v>
      </c>
      <c r="BM92" s="137" t="s">
        <v>134</v>
      </c>
    </row>
    <row r="93" spans="2:65" s="1" customFormat="1">
      <c r="B93" s="32"/>
      <c r="D93" s="139" t="s">
        <v>130</v>
      </c>
      <c r="F93" s="140" t="s">
        <v>135</v>
      </c>
      <c r="I93" s="141"/>
      <c r="L93" s="32"/>
      <c r="M93" s="142"/>
      <c r="T93" s="53"/>
      <c r="AT93" s="17" t="s">
        <v>130</v>
      </c>
      <c r="AU93" s="17" t="s">
        <v>84</v>
      </c>
    </row>
    <row r="94" spans="2:65" s="1" customFormat="1" ht="16.5" customHeight="1">
      <c r="B94" s="32"/>
      <c r="C94" s="127" t="s">
        <v>136</v>
      </c>
      <c r="D94" s="127" t="s">
        <v>123</v>
      </c>
      <c r="E94" s="128" t="s">
        <v>137</v>
      </c>
      <c r="F94" s="129" t="s">
        <v>138</v>
      </c>
      <c r="G94" s="130" t="s">
        <v>126</v>
      </c>
      <c r="H94" s="131">
        <v>1</v>
      </c>
      <c r="I94" s="132"/>
      <c r="J94" s="131">
        <f>ROUND(I94*H94,2)</f>
        <v>0</v>
      </c>
      <c r="K94" s="129" t="s">
        <v>127</v>
      </c>
      <c r="L94" s="32"/>
      <c r="M94" s="133" t="s">
        <v>18</v>
      </c>
      <c r="N94" s="134" t="s">
        <v>45</v>
      </c>
      <c r="P94" s="135">
        <f>O94*H94</f>
        <v>0</v>
      </c>
      <c r="Q94" s="135">
        <v>0</v>
      </c>
      <c r="R94" s="135">
        <f>Q94*H94</f>
        <v>0</v>
      </c>
      <c r="S94" s="135">
        <v>0</v>
      </c>
      <c r="T94" s="136">
        <f>S94*H94</f>
        <v>0</v>
      </c>
      <c r="AR94" s="137" t="s">
        <v>128</v>
      </c>
      <c r="AT94" s="137" t="s">
        <v>123</v>
      </c>
      <c r="AU94" s="137" t="s">
        <v>84</v>
      </c>
      <c r="AY94" s="17" t="s">
        <v>121</v>
      </c>
      <c r="BE94" s="138">
        <f>IF(N94="základní",J94,0)</f>
        <v>0</v>
      </c>
      <c r="BF94" s="138">
        <f>IF(N94="snížená",J94,0)</f>
        <v>0</v>
      </c>
      <c r="BG94" s="138">
        <f>IF(N94="zákl. přenesená",J94,0)</f>
        <v>0</v>
      </c>
      <c r="BH94" s="138">
        <f>IF(N94="sníž. přenesená",J94,0)</f>
        <v>0</v>
      </c>
      <c r="BI94" s="138">
        <f>IF(N94="nulová",J94,0)</f>
        <v>0</v>
      </c>
      <c r="BJ94" s="17" t="s">
        <v>82</v>
      </c>
      <c r="BK94" s="138">
        <f>ROUND(I94*H94,2)</f>
        <v>0</v>
      </c>
      <c r="BL94" s="17" t="s">
        <v>128</v>
      </c>
      <c r="BM94" s="137" t="s">
        <v>139</v>
      </c>
    </row>
    <row r="95" spans="2:65" s="1" customFormat="1">
      <c r="B95" s="32"/>
      <c r="D95" s="139" t="s">
        <v>130</v>
      </c>
      <c r="F95" s="140" t="s">
        <v>140</v>
      </c>
      <c r="I95" s="141"/>
      <c r="L95" s="32"/>
      <c r="M95" s="142"/>
      <c r="T95" s="53"/>
      <c r="AT95" s="17" t="s">
        <v>130</v>
      </c>
      <c r="AU95" s="17" t="s">
        <v>84</v>
      </c>
    </row>
    <row r="96" spans="2:65" s="1" customFormat="1" ht="16.5" customHeight="1">
      <c r="B96" s="32"/>
      <c r="C96" s="127" t="s">
        <v>128</v>
      </c>
      <c r="D96" s="127" t="s">
        <v>123</v>
      </c>
      <c r="E96" s="128" t="s">
        <v>141</v>
      </c>
      <c r="F96" s="129" t="s">
        <v>142</v>
      </c>
      <c r="G96" s="130" t="s">
        <v>126</v>
      </c>
      <c r="H96" s="131">
        <v>1</v>
      </c>
      <c r="I96" s="132"/>
      <c r="J96" s="131">
        <f>ROUND(I96*H96,2)</f>
        <v>0</v>
      </c>
      <c r="K96" s="129" t="s">
        <v>127</v>
      </c>
      <c r="L96" s="32"/>
      <c r="M96" s="133" t="s">
        <v>18</v>
      </c>
      <c r="N96" s="134" t="s">
        <v>45</v>
      </c>
      <c r="P96" s="135">
        <f>O96*H96</f>
        <v>0</v>
      </c>
      <c r="Q96" s="135">
        <v>0</v>
      </c>
      <c r="R96" s="135">
        <f>Q96*H96</f>
        <v>0</v>
      </c>
      <c r="S96" s="135">
        <v>0</v>
      </c>
      <c r="T96" s="136">
        <f>S96*H96</f>
        <v>0</v>
      </c>
      <c r="AR96" s="137" t="s">
        <v>128</v>
      </c>
      <c r="AT96" s="137" t="s">
        <v>123</v>
      </c>
      <c r="AU96" s="137" t="s">
        <v>84</v>
      </c>
      <c r="AY96" s="17" t="s">
        <v>121</v>
      </c>
      <c r="BE96" s="138">
        <f>IF(N96="základní",J96,0)</f>
        <v>0</v>
      </c>
      <c r="BF96" s="138">
        <f>IF(N96="snížená",J96,0)</f>
        <v>0</v>
      </c>
      <c r="BG96" s="138">
        <f>IF(N96="zákl. přenesená",J96,0)</f>
        <v>0</v>
      </c>
      <c r="BH96" s="138">
        <f>IF(N96="sníž. přenesená",J96,0)</f>
        <v>0</v>
      </c>
      <c r="BI96" s="138">
        <f>IF(N96="nulová",J96,0)</f>
        <v>0</v>
      </c>
      <c r="BJ96" s="17" t="s">
        <v>82</v>
      </c>
      <c r="BK96" s="138">
        <f>ROUND(I96*H96,2)</f>
        <v>0</v>
      </c>
      <c r="BL96" s="17" t="s">
        <v>128</v>
      </c>
      <c r="BM96" s="137" t="s">
        <v>143</v>
      </c>
    </row>
    <row r="97" spans="2:65" s="1" customFormat="1">
      <c r="B97" s="32"/>
      <c r="D97" s="139" t="s">
        <v>130</v>
      </c>
      <c r="F97" s="140" t="s">
        <v>144</v>
      </c>
      <c r="I97" s="141"/>
      <c r="L97" s="32"/>
      <c r="M97" s="142"/>
      <c r="T97" s="53"/>
      <c r="AT97" s="17" t="s">
        <v>130</v>
      </c>
      <c r="AU97" s="17" t="s">
        <v>84</v>
      </c>
    </row>
    <row r="98" spans="2:65" s="1" customFormat="1" ht="24.2" customHeight="1">
      <c r="B98" s="32"/>
      <c r="C98" s="127" t="s">
        <v>145</v>
      </c>
      <c r="D98" s="127" t="s">
        <v>123</v>
      </c>
      <c r="E98" s="128" t="s">
        <v>146</v>
      </c>
      <c r="F98" s="129" t="s">
        <v>147</v>
      </c>
      <c r="G98" s="130" t="s">
        <v>148</v>
      </c>
      <c r="H98" s="131">
        <v>45.41</v>
      </c>
      <c r="I98" s="132"/>
      <c r="J98" s="131">
        <f>ROUND(I98*H98,2)</f>
        <v>0</v>
      </c>
      <c r="K98" s="129" t="s">
        <v>127</v>
      </c>
      <c r="L98" s="32"/>
      <c r="M98" s="133" t="s">
        <v>18</v>
      </c>
      <c r="N98" s="134" t="s">
        <v>45</v>
      </c>
      <c r="P98" s="135">
        <f>O98*H98</f>
        <v>0</v>
      </c>
      <c r="Q98" s="135">
        <v>0</v>
      </c>
      <c r="R98" s="135">
        <f>Q98*H98</f>
        <v>0</v>
      </c>
      <c r="S98" s="135">
        <v>1.9</v>
      </c>
      <c r="T98" s="136">
        <f>S98*H98</f>
        <v>86.278999999999996</v>
      </c>
      <c r="AR98" s="137" t="s">
        <v>128</v>
      </c>
      <c r="AT98" s="137" t="s">
        <v>123</v>
      </c>
      <c r="AU98" s="137" t="s">
        <v>84</v>
      </c>
      <c r="AY98" s="17" t="s">
        <v>121</v>
      </c>
      <c r="BE98" s="138">
        <f>IF(N98="základní",J98,0)</f>
        <v>0</v>
      </c>
      <c r="BF98" s="138">
        <f>IF(N98="snížená",J98,0)</f>
        <v>0</v>
      </c>
      <c r="BG98" s="138">
        <f>IF(N98="zákl. přenesená",J98,0)</f>
        <v>0</v>
      </c>
      <c r="BH98" s="138">
        <f>IF(N98="sníž. přenesená",J98,0)</f>
        <v>0</v>
      </c>
      <c r="BI98" s="138">
        <f>IF(N98="nulová",J98,0)</f>
        <v>0</v>
      </c>
      <c r="BJ98" s="17" t="s">
        <v>82</v>
      </c>
      <c r="BK98" s="138">
        <f>ROUND(I98*H98,2)</f>
        <v>0</v>
      </c>
      <c r="BL98" s="17" t="s">
        <v>128</v>
      </c>
      <c r="BM98" s="137" t="s">
        <v>149</v>
      </c>
    </row>
    <row r="99" spans="2:65" s="1" customFormat="1">
      <c r="B99" s="32"/>
      <c r="D99" s="139" t="s">
        <v>130</v>
      </c>
      <c r="F99" s="140" t="s">
        <v>150</v>
      </c>
      <c r="I99" s="141"/>
      <c r="L99" s="32"/>
      <c r="M99" s="142"/>
      <c r="T99" s="53"/>
      <c r="AT99" s="17" t="s">
        <v>130</v>
      </c>
      <c r="AU99" s="17" t="s">
        <v>84</v>
      </c>
    </row>
    <row r="100" spans="2:65" s="12" customFormat="1">
      <c r="B100" s="143"/>
      <c r="D100" s="144" t="s">
        <v>151</v>
      </c>
      <c r="E100" s="145" t="s">
        <v>18</v>
      </c>
      <c r="F100" s="146" t="s">
        <v>152</v>
      </c>
      <c r="H100" s="147">
        <v>45.41</v>
      </c>
      <c r="I100" s="148"/>
      <c r="L100" s="143"/>
      <c r="M100" s="149"/>
      <c r="T100" s="150"/>
      <c r="AT100" s="145" t="s">
        <v>151</v>
      </c>
      <c r="AU100" s="145" t="s">
        <v>84</v>
      </c>
      <c r="AV100" s="12" t="s">
        <v>84</v>
      </c>
      <c r="AW100" s="12" t="s">
        <v>35</v>
      </c>
      <c r="AX100" s="12" t="s">
        <v>82</v>
      </c>
      <c r="AY100" s="145" t="s">
        <v>121</v>
      </c>
    </row>
    <row r="101" spans="2:65" s="1" customFormat="1" ht="16.5" customHeight="1">
      <c r="B101" s="32"/>
      <c r="C101" s="127" t="s">
        <v>153</v>
      </c>
      <c r="D101" s="127" t="s">
        <v>123</v>
      </c>
      <c r="E101" s="128" t="s">
        <v>154</v>
      </c>
      <c r="F101" s="129" t="s">
        <v>155</v>
      </c>
      <c r="G101" s="130" t="s">
        <v>148</v>
      </c>
      <c r="H101" s="131">
        <v>48.61</v>
      </c>
      <c r="I101" s="132"/>
      <c r="J101" s="131">
        <f>ROUND(I101*H101,2)</f>
        <v>0</v>
      </c>
      <c r="K101" s="129" t="s">
        <v>127</v>
      </c>
      <c r="L101" s="32"/>
      <c r="M101" s="133" t="s">
        <v>18</v>
      </c>
      <c r="N101" s="134" t="s">
        <v>45</v>
      </c>
      <c r="P101" s="135">
        <f>O101*H101</f>
        <v>0</v>
      </c>
      <c r="Q101" s="135">
        <v>0</v>
      </c>
      <c r="R101" s="135">
        <f>Q101*H101</f>
        <v>0</v>
      </c>
      <c r="S101" s="135">
        <v>0</v>
      </c>
      <c r="T101" s="136">
        <f>S101*H101</f>
        <v>0</v>
      </c>
      <c r="AR101" s="137" t="s">
        <v>128</v>
      </c>
      <c r="AT101" s="137" t="s">
        <v>123</v>
      </c>
      <c r="AU101" s="137" t="s">
        <v>84</v>
      </c>
      <c r="AY101" s="17" t="s">
        <v>121</v>
      </c>
      <c r="BE101" s="138">
        <f>IF(N101="základní",J101,0)</f>
        <v>0</v>
      </c>
      <c r="BF101" s="138">
        <f>IF(N101="snížená",J101,0)</f>
        <v>0</v>
      </c>
      <c r="BG101" s="138">
        <f>IF(N101="zákl. přenesená",J101,0)</f>
        <v>0</v>
      </c>
      <c r="BH101" s="138">
        <f>IF(N101="sníž. přenesená",J101,0)</f>
        <v>0</v>
      </c>
      <c r="BI101" s="138">
        <f>IF(N101="nulová",J101,0)</f>
        <v>0</v>
      </c>
      <c r="BJ101" s="17" t="s">
        <v>82</v>
      </c>
      <c r="BK101" s="138">
        <f>ROUND(I101*H101,2)</f>
        <v>0</v>
      </c>
      <c r="BL101" s="17" t="s">
        <v>128</v>
      </c>
      <c r="BM101" s="137" t="s">
        <v>156</v>
      </c>
    </row>
    <row r="102" spans="2:65" s="1" customFormat="1">
      <c r="B102" s="32"/>
      <c r="D102" s="139" t="s">
        <v>130</v>
      </c>
      <c r="F102" s="140" t="s">
        <v>157</v>
      </c>
      <c r="I102" s="141"/>
      <c r="L102" s="32"/>
      <c r="M102" s="142"/>
      <c r="T102" s="53"/>
      <c r="AT102" s="17" t="s">
        <v>130</v>
      </c>
      <c r="AU102" s="17" t="s">
        <v>84</v>
      </c>
    </row>
    <row r="103" spans="2:65" s="12" customFormat="1">
      <c r="B103" s="143"/>
      <c r="D103" s="144" t="s">
        <v>151</v>
      </c>
      <c r="E103" s="145" t="s">
        <v>18</v>
      </c>
      <c r="F103" s="146" t="s">
        <v>158</v>
      </c>
      <c r="H103" s="147">
        <v>48.61</v>
      </c>
      <c r="I103" s="148"/>
      <c r="L103" s="143"/>
      <c r="M103" s="149"/>
      <c r="T103" s="150"/>
      <c r="AT103" s="145" t="s">
        <v>151</v>
      </c>
      <c r="AU103" s="145" t="s">
        <v>84</v>
      </c>
      <c r="AV103" s="12" t="s">
        <v>84</v>
      </c>
      <c r="AW103" s="12" t="s">
        <v>35</v>
      </c>
      <c r="AX103" s="12" t="s">
        <v>82</v>
      </c>
      <c r="AY103" s="145" t="s">
        <v>121</v>
      </c>
    </row>
    <row r="104" spans="2:65" s="1" customFormat="1" ht="37.9" customHeight="1">
      <c r="B104" s="32"/>
      <c r="C104" s="127" t="s">
        <v>159</v>
      </c>
      <c r="D104" s="127" t="s">
        <v>123</v>
      </c>
      <c r="E104" s="128" t="s">
        <v>160</v>
      </c>
      <c r="F104" s="129" t="s">
        <v>161</v>
      </c>
      <c r="G104" s="130" t="s">
        <v>148</v>
      </c>
      <c r="H104" s="131">
        <v>32</v>
      </c>
      <c r="I104" s="132"/>
      <c r="J104" s="131">
        <f>ROUND(I104*H104,2)</f>
        <v>0</v>
      </c>
      <c r="K104" s="129" t="s">
        <v>127</v>
      </c>
      <c r="L104" s="32"/>
      <c r="M104" s="133" t="s">
        <v>18</v>
      </c>
      <c r="N104" s="134" t="s">
        <v>45</v>
      </c>
      <c r="P104" s="135">
        <f>O104*H104</f>
        <v>0</v>
      </c>
      <c r="Q104" s="135">
        <v>0</v>
      </c>
      <c r="R104" s="135">
        <f>Q104*H104</f>
        <v>0</v>
      </c>
      <c r="S104" s="135">
        <v>0</v>
      </c>
      <c r="T104" s="136">
        <f>S104*H104</f>
        <v>0</v>
      </c>
      <c r="AR104" s="137" t="s">
        <v>128</v>
      </c>
      <c r="AT104" s="137" t="s">
        <v>123</v>
      </c>
      <c r="AU104" s="137" t="s">
        <v>84</v>
      </c>
      <c r="AY104" s="17" t="s">
        <v>121</v>
      </c>
      <c r="BE104" s="138">
        <f>IF(N104="základní",J104,0)</f>
        <v>0</v>
      </c>
      <c r="BF104" s="138">
        <f>IF(N104="snížená",J104,0)</f>
        <v>0</v>
      </c>
      <c r="BG104" s="138">
        <f>IF(N104="zákl. přenesená",J104,0)</f>
        <v>0</v>
      </c>
      <c r="BH104" s="138">
        <f>IF(N104="sníž. přenesená",J104,0)</f>
        <v>0</v>
      </c>
      <c r="BI104" s="138">
        <f>IF(N104="nulová",J104,0)</f>
        <v>0</v>
      </c>
      <c r="BJ104" s="17" t="s">
        <v>82</v>
      </c>
      <c r="BK104" s="138">
        <f>ROUND(I104*H104,2)</f>
        <v>0</v>
      </c>
      <c r="BL104" s="17" t="s">
        <v>128</v>
      </c>
      <c r="BM104" s="137" t="s">
        <v>162</v>
      </c>
    </row>
    <row r="105" spans="2:65" s="1" customFormat="1">
      <c r="B105" s="32"/>
      <c r="D105" s="139" t="s">
        <v>130</v>
      </c>
      <c r="F105" s="140" t="s">
        <v>163</v>
      </c>
      <c r="I105" s="141"/>
      <c r="L105" s="32"/>
      <c r="M105" s="142"/>
      <c r="T105" s="53"/>
      <c r="AT105" s="17" t="s">
        <v>130</v>
      </c>
      <c r="AU105" s="17" t="s">
        <v>84</v>
      </c>
    </row>
    <row r="106" spans="2:65" s="12" customFormat="1">
      <c r="B106" s="143"/>
      <c r="D106" s="144" t="s">
        <v>151</v>
      </c>
      <c r="E106" s="145" t="s">
        <v>18</v>
      </c>
      <c r="F106" s="146" t="s">
        <v>164</v>
      </c>
      <c r="H106" s="147">
        <v>32</v>
      </c>
      <c r="I106" s="148"/>
      <c r="L106" s="143"/>
      <c r="M106" s="149"/>
      <c r="T106" s="150"/>
      <c r="AT106" s="145" t="s">
        <v>151</v>
      </c>
      <c r="AU106" s="145" t="s">
        <v>84</v>
      </c>
      <c r="AV106" s="12" t="s">
        <v>84</v>
      </c>
      <c r="AW106" s="12" t="s">
        <v>35</v>
      </c>
      <c r="AX106" s="12" t="s">
        <v>82</v>
      </c>
      <c r="AY106" s="145" t="s">
        <v>121</v>
      </c>
    </row>
    <row r="107" spans="2:65" s="1" customFormat="1" ht="24.2" customHeight="1">
      <c r="B107" s="32"/>
      <c r="C107" s="127" t="s">
        <v>165</v>
      </c>
      <c r="D107" s="127" t="s">
        <v>123</v>
      </c>
      <c r="E107" s="128" t="s">
        <v>166</v>
      </c>
      <c r="F107" s="129" t="s">
        <v>167</v>
      </c>
      <c r="G107" s="130" t="s">
        <v>148</v>
      </c>
      <c r="H107" s="131">
        <v>12.35</v>
      </c>
      <c r="I107" s="132"/>
      <c r="J107" s="131">
        <f>ROUND(I107*H107,2)</f>
        <v>0</v>
      </c>
      <c r="K107" s="129" t="s">
        <v>127</v>
      </c>
      <c r="L107" s="32"/>
      <c r="M107" s="133" t="s">
        <v>18</v>
      </c>
      <c r="N107" s="134" t="s">
        <v>45</v>
      </c>
      <c r="P107" s="135">
        <f>O107*H107</f>
        <v>0</v>
      </c>
      <c r="Q107" s="135">
        <v>0</v>
      </c>
      <c r="R107" s="135">
        <f>Q107*H107</f>
        <v>0</v>
      </c>
      <c r="S107" s="135">
        <v>0</v>
      </c>
      <c r="T107" s="136">
        <f>S107*H107</f>
        <v>0</v>
      </c>
      <c r="AR107" s="137" t="s">
        <v>128</v>
      </c>
      <c r="AT107" s="137" t="s">
        <v>123</v>
      </c>
      <c r="AU107" s="137" t="s">
        <v>84</v>
      </c>
      <c r="AY107" s="17" t="s">
        <v>121</v>
      </c>
      <c r="BE107" s="138">
        <f>IF(N107="základní",J107,0)</f>
        <v>0</v>
      </c>
      <c r="BF107" s="138">
        <f>IF(N107="snížená",J107,0)</f>
        <v>0</v>
      </c>
      <c r="BG107" s="138">
        <f>IF(N107="zákl. přenesená",J107,0)</f>
        <v>0</v>
      </c>
      <c r="BH107" s="138">
        <f>IF(N107="sníž. přenesená",J107,0)</f>
        <v>0</v>
      </c>
      <c r="BI107" s="138">
        <f>IF(N107="nulová",J107,0)</f>
        <v>0</v>
      </c>
      <c r="BJ107" s="17" t="s">
        <v>82</v>
      </c>
      <c r="BK107" s="138">
        <f>ROUND(I107*H107,2)</f>
        <v>0</v>
      </c>
      <c r="BL107" s="17" t="s">
        <v>128</v>
      </c>
      <c r="BM107" s="137" t="s">
        <v>168</v>
      </c>
    </row>
    <row r="108" spans="2:65" s="1" customFormat="1">
      <c r="B108" s="32"/>
      <c r="D108" s="139" t="s">
        <v>130</v>
      </c>
      <c r="F108" s="140" t="s">
        <v>169</v>
      </c>
      <c r="I108" s="141"/>
      <c r="L108" s="32"/>
      <c r="M108" s="142"/>
      <c r="T108" s="53"/>
      <c r="AT108" s="17" t="s">
        <v>130</v>
      </c>
      <c r="AU108" s="17" t="s">
        <v>84</v>
      </c>
    </row>
    <row r="109" spans="2:65" s="12" customFormat="1">
      <c r="B109" s="143"/>
      <c r="D109" s="144" t="s">
        <v>151</v>
      </c>
      <c r="E109" s="145" t="s">
        <v>18</v>
      </c>
      <c r="F109" s="146" t="s">
        <v>170</v>
      </c>
      <c r="H109" s="147">
        <v>6.25</v>
      </c>
      <c r="I109" s="148"/>
      <c r="L109" s="143"/>
      <c r="M109" s="149"/>
      <c r="T109" s="150"/>
      <c r="AT109" s="145" t="s">
        <v>151</v>
      </c>
      <c r="AU109" s="145" t="s">
        <v>84</v>
      </c>
      <c r="AV109" s="12" t="s">
        <v>84</v>
      </c>
      <c r="AW109" s="12" t="s">
        <v>35</v>
      </c>
      <c r="AX109" s="12" t="s">
        <v>74</v>
      </c>
      <c r="AY109" s="145" t="s">
        <v>121</v>
      </c>
    </row>
    <row r="110" spans="2:65" s="12" customFormat="1">
      <c r="B110" s="143"/>
      <c r="D110" s="144" t="s">
        <v>151</v>
      </c>
      <c r="E110" s="145" t="s">
        <v>18</v>
      </c>
      <c r="F110" s="146" t="s">
        <v>171</v>
      </c>
      <c r="H110" s="147">
        <v>4</v>
      </c>
      <c r="I110" s="148"/>
      <c r="L110" s="143"/>
      <c r="M110" s="149"/>
      <c r="T110" s="150"/>
      <c r="AT110" s="145" t="s">
        <v>151</v>
      </c>
      <c r="AU110" s="145" t="s">
        <v>84</v>
      </c>
      <c r="AV110" s="12" t="s">
        <v>84</v>
      </c>
      <c r="AW110" s="12" t="s">
        <v>35</v>
      </c>
      <c r="AX110" s="12" t="s">
        <v>74</v>
      </c>
      <c r="AY110" s="145" t="s">
        <v>121</v>
      </c>
    </row>
    <row r="111" spans="2:65" s="12" customFormat="1">
      <c r="B111" s="143"/>
      <c r="D111" s="144" t="s">
        <v>151</v>
      </c>
      <c r="E111" s="145" t="s">
        <v>18</v>
      </c>
      <c r="F111" s="146" t="s">
        <v>172</v>
      </c>
      <c r="H111" s="147">
        <v>2.1</v>
      </c>
      <c r="I111" s="148"/>
      <c r="L111" s="143"/>
      <c r="M111" s="149"/>
      <c r="T111" s="150"/>
      <c r="AT111" s="145" t="s">
        <v>151</v>
      </c>
      <c r="AU111" s="145" t="s">
        <v>84</v>
      </c>
      <c r="AV111" s="12" t="s">
        <v>84</v>
      </c>
      <c r="AW111" s="12" t="s">
        <v>35</v>
      </c>
      <c r="AX111" s="12" t="s">
        <v>74</v>
      </c>
      <c r="AY111" s="145" t="s">
        <v>121</v>
      </c>
    </row>
    <row r="112" spans="2:65" s="13" customFormat="1">
      <c r="B112" s="151"/>
      <c r="D112" s="144" t="s">
        <v>151</v>
      </c>
      <c r="E112" s="152" t="s">
        <v>18</v>
      </c>
      <c r="F112" s="153" t="s">
        <v>173</v>
      </c>
      <c r="H112" s="154">
        <v>12.35</v>
      </c>
      <c r="I112" s="155"/>
      <c r="L112" s="151"/>
      <c r="M112" s="156"/>
      <c r="T112" s="157"/>
      <c r="AT112" s="152" t="s">
        <v>151</v>
      </c>
      <c r="AU112" s="152" t="s">
        <v>84</v>
      </c>
      <c r="AV112" s="13" t="s">
        <v>128</v>
      </c>
      <c r="AW112" s="13" t="s">
        <v>35</v>
      </c>
      <c r="AX112" s="13" t="s">
        <v>82</v>
      </c>
      <c r="AY112" s="152" t="s">
        <v>121</v>
      </c>
    </row>
    <row r="113" spans="2:65" s="1" customFormat="1" ht="33" customHeight="1">
      <c r="B113" s="32"/>
      <c r="C113" s="127" t="s">
        <v>174</v>
      </c>
      <c r="D113" s="127" t="s">
        <v>123</v>
      </c>
      <c r="E113" s="128" t="s">
        <v>175</v>
      </c>
      <c r="F113" s="129" t="s">
        <v>176</v>
      </c>
      <c r="G113" s="130" t="s">
        <v>148</v>
      </c>
      <c r="H113" s="131">
        <v>9.1199999999999992</v>
      </c>
      <c r="I113" s="132"/>
      <c r="J113" s="131">
        <f>ROUND(I113*H113,2)</f>
        <v>0</v>
      </c>
      <c r="K113" s="129" t="s">
        <v>127</v>
      </c>
      <c r="L113" s="32"/>
      <c r="M113" s="133" t="s">
        <v>18</v>
      </c>
      <c r="N113" s="134" t="s">
        <v>45</v>
      </c>
      <c r="P113" s="135">
        <f>O113*H113</f>
        <v>0</v>
      </c>
      <c r="Q113" s="135">
        <v>0</v>
      </c>
      <c r="R113" s="135">
        <f>Q113*H113</f>
        <v>0</v>
      </c>
      <c r="S113" s="135">
        <v>0</v>
      </c>
      <c r="T113" s="136">
        <f>S113*H113</f>
        <v>0</v>
      </c>
      <c r="AR113" s="137" t="s">
        <v>128</v>
      </c>
      <c r="AT113" s="137" t="s">
        <v>123</v>
      </c>
      <c r="AU113" s="137" t="s">
        <v>84</v>
      </c>
      <c r="AY113" s="17" t="s">
        <v>121</v>
      </c>
      <c r="BE113" s="138">
        <f>IF(N113="základní",J113,0)</f>
        <v>0</v>
      </c>
      <c r="BF113" s="138">
        <f>IF(N113="snížená",J113,0)</f>
        <v>0</v>
      </c>
      <c r="BG113" s="138">
        <f>IF(N113="zákl. přenesená",J113,0)</f>
        <v>0</v>
      </c>
      <c r="BH113" s="138">
        <f>IF(N113="sníž. přenesená",J113,0)</f>
        <v>0</v>
      </c>
      <c r="BI113" s="138">
        <f>IF(N113="nulová",J113,0)</f>
        <v>0</v>
      </c>
      <c r="BJ113" s="17" t="s">
        <v>82</v>
      </c>
      <c r="BK113" s="138">
        <f>ROUND(I113*H113,2)</f>
        <v>0</v>
      </c>
      <c r="BL113" s="17" t="s">
        <v>128</v>
      </c>
      <c r="BM113" s="137" t="s">
        <v>177</v>
      </c>
    </row>
    <row r="114" spans="2:65" s="1" customFormat="1">
      <c r="B114" s="32"/>
      <c r="D114" s="139" t="s">
        <v>130</v>
      </c>
      <c r="F114" s="140" t="s">
        <v>178</v>
      </c>
      <c r="I114" s="141"/>
      <c r="L114" s="32"/>
      <c r="M114" s="142"/>
      <c r="T114" s="53"/>
      <c r="AT114" s="17" t="s">
        <v>130</v>
      </c>
      <c r="AU114" s="17" t="s">
        <v>84</v>
      </c>
    </row>
    <row r="115" spans="2:65" s="12" customFormat="1">
      <c r="B115" s="143"/>
      <c r="D115" s="144" t="s">
        <v>151</v>
      </c>
      <c r="E115" s="145" t="s">
        <v>18</v>
      </c>
      <c r="F115" s="146" t="s">
        <v>179</v>
      </c>
      <c r="H115" s="147">
        <v>4.38</v>
      </c>
      <c r="I115" s="148"/>
      <c r="L115" s="143"/>
      <c r="M115" s="149"/>
      <c r="T115" s="150"/>
      <c r="AT115" s="145" t="s">
        <v>151</v>
      </c>
      <c r="AU115" s="145" t="s">
        <v>84</v>
      </c>
      <c r="AV115" s="12" t="s">
        <v>84</v>
      </c>
      <c r="AW115" s="12" t="s">
        <v>35</v>
      </c>
      <c r="AX115" s="12" t="s">
        <v>74</v>
      </c>
      <c r="AY115" s="145" t="s">
        <v>121</v>
      </c>
    </row>
    <row r="116" spans="2:65" s="12" customFormat="1">
      <c r="B116" s="143"/>
      <c r="D116" s="144" t="s">
        <v>151</v>
      </c>
      <c r="E116" s="145" t="s">
        <v>18</v>
      </c>
      <c r="F116" s="146" t="s">
        <v>180</v>
      </c>
      <c r="H116" s="147">
        <v>3</v>
      </c>
      <c r="I116" s="148"/>
      <c r="L116" s="143"/>
      <c r="M116" s="149"/>
      <c r="T116" s="150"/>
      <c r="AT116" s="145" t="s">
        <v>151</v>
      </c>
      <c r="AU116" s="145" t="s">
        <v>84</v>
      </c>
      <c r="AV116" s="12" t="s">
        <v>84</v>
      </c>
      <c r="AW116" s="12" t="s">
        <v>35</v>
      </c>
      <c r="AX116" s="12" t="s">
        <v>74</v>
      </c>
      <c r="AY116" s="145" t="s">
        <v>121</v>
      </c>
    </row>
    <row r="117" spans="2:65" s="12" customFormat="1">
      <c r="B117" s="143"/>
      <c r="D117" s="144" t="s">
        <v>151</v>
      </c>
      <c r="E117" s="145" t="s">
        <v>18</v>
      </c>
      <c r="F117" s="146" t="s">
        <v>181</v>
      </c>
      <c r="H117" s="147">
        <v>1.74</v>
      </c>
      <c r="I117" s="148"/>
      <c r="L117" s="143"/>
      <c r="M117" s="149"/>
      <c r="T117" s="150"/>
      <c r="AT117" s="145" t="s">
        <v>151</v>
      </c>
      <c r="AU117" s="145" t="s">
        <v>84</v>
      </c>
      <c r="AV117" s="12" t="s">
        <v>84</v>
      </c>
      <c r="AW117" s="12" t="s">
        <v>35</v>
      </c>
      <c r="AX117" s="12" t="s">
        <v>74</v>
      </c>
      <c r="AY117" s="145" t="s">
        <v>121</v>
      </c>
    </row>
    <row r="118" spans="2:65" s="13" customFormat="1">
      <c r="B118" s="151"/>
      <c r="D118" s="144" t="s">
        <v>151</v>
      </c>
      <c r="E118" s="152" t="s">
        <v>18</v>
      </c>
      <c r="F118" s="153" t="s">
        <v>173</v>
      </c>
      <c r="H118" s="154">
        <v>9.1199999999999992</v>
      </c>
      <c r="I118" s="155"/>
      <c r="L118" s="151"/>
      <c r="M118" s="156"/>
      <c r="T118" s="157"/>
      <c r="AT118" s="152" t="s">
        <v>151</v>
      </c>
      <c r="AU118" s="152" t="s">
        <v>84</v>
      </c>
      <c r="AV118" s="13" t="s">
        <v>128</v>
      </c>
      <c r="AW118" s="13" t="s">
        <v>35</v>
      </c>
      <c r="AX118" s="13" t="s">
        <v>82</v>
      </c>
      <c r="AY118" s="152" t="s">
        <v>121</v>
      </c>
    </row>
    <row r="119" spans="2:65" s="1" customFormat="1" ht="37.9" customHeight="1">
      <c r="B119" s="32"/>
      <c r="C119" s="127" t="s">
        <v>182</v>
      </c>
      <c r="D119" s="127" t="s">
        <v>123</v>
      </c>
      <c r="E119" s="128" t="s">
        <v>183</v>
      </c>
      <c r="F119" s="129" t="s">
        <v>184</v>
      </c>
      <c r="G119" s="130" t="s">
        <v>148</v>
      </c>
      <c r="H119" s="131">
        <v>24.7</v>
      </c>
      <c r="I119" s="132"/>
      <c r="J119" s="131">
        <f>ROUND(I119*H119,2)</f>
        <v>0</v>
      </c>
      <c r="K119" s="129" t="s">
        <v>127</v>
      </c>
      <c r="L119" s="32"/>
      <c r="M119" s="133" t="s">
        <v>18</v>
      </c>
      <c r="N119" s="134" t="s">
        <v>45</v>
      </c>
      <c r="P119" s="135">
        <f>O119*H119</f>
        <v>0</v>
      </c>
      <c r="Q119" s="135">
        <v>0</v>
      </c>
      <c r="R119" s="135">
        <f>Q119*H119</f>
        <v>0</v>
      </c>
      <c r="S119" s="135">
        <v>0</v>
      </c>
      <c r="T119" s="136">
        <f>S119*H119</f>
        <v>0</v>
      </c>
      <c r="AR119" s="137" t="s">
        <v>128</v>
      </c>
      <c r="AT119" s="137" t="s">
        <v>123</v>
      </c>
      <c r="AU119" s="137" t="s">
        <v>84</v>
      </c>
      <c r="AY119" s="17" t="s">
        <v>121</v>
      </c>
      <c r="BE119" s="138">
        <f>IF(N119="základní",J119,0)</f>
        <v>0</v>
      </c>
      <c r="BF119" s="138">
        <f>IF(N119="snížená",J119,0)</f>
        <v>0</v>
      </c>
      <c r="BG119" s="138">
        <f>IF(N119="zákl. přenesená",J119,0)</f>
        <v>0</v>
      </c>
      <c r="BH119" s="138">
        <f>IF(N119="sníž. přenesená",J119,0)</f>
        <v>0</v>
      </c>
      <c r="BI119" s="138">
        <f>IF(N119="nulová",J119,0)</f>
        <v>0</v>
      </c>
      <c r="BJ119" s="17" t="s">
        <v>82</v>
      </c>
      <c r="BK119" s="138">
        <f>ROUND(I119*H119,2)</f>
        <v>0</v>
      </c>
      <c r="BL119" s="17" t="s">
        <v>128</v>
      </c>
      <c r="BM119" s="137" t="s">
        <v>185</v>
      </c>
    </row>
    <row r="120" spans="2:65" s="1" customFormat="1">
      <c r="B120" s="32"/>
      <c r="D120" s="139" t="s">
        <v>130</v>
      </c>
      <c r="F120" s="140" t="s">
        <v>186</v>
      </c>
      <c r="I120" s="141"/>
      <c r="L120" s="32"/>
      <c r="M120" s="142"/>
      <c r="T120" s="53"/>
      <c r="AT120" s="17" t="s">
        <v>130</v>
      </c>
      <c r="AU120" s="17" t="s">
        <v>84</v>
      </c>
    </row>
    <row r="121" spans="2:65" s="14" customFormat="1">
      <c r="B121" s="158"/>
      <c r="D121" s="144" t="s">
        <v>151</v>
      </c>
      <c r="E121" s="159" t="s">
        <v>18</v>
      </c>
      <c r="F121" s="160" t="s">
        <v>187</v>
      </c>
      <c r="H121" s="159" t="s">
        <v>18</v>
      </c>
      <c r="I121" s="161"/>
      <c r="L121" s="158"/>
      <c r="M121" s="162"/>
      <c r="T121" s="163"/>
      <c r="AT121" s="159" t="s">
        <v>151</v>
      </c>
      <c r="AU121" s="159" t="s">
        <v>84</v>
      </c>
      <c r="AV121" s="14" t="s">
        <v>82</v>
      </c>
      <c r="AW121" s="14" t="s">
        <v>35</v>
      </c>
      <c r="AX121" s="14" t="s">
        <v>74</v>
      </c>
      <c r="AY121" s="159" t="s">
        <v>121</v>
      </c>
    </row>
    <row r="122" spans="2:65" s="12" customFormat="1">
      <c r="B122" s="143"/>
      <c r="D122" s="144" t="s">
        <v>151</v>
      </c>
      <c r="E122" s="145" t="s">
        <v>18</v>
      </c>
      <c r="F122" s="146" t="s">
        <v>188</v>
      </c>
      <c r="H122" s="147">
        <v>24.7</v>
      </c>
      <c r="I122" s="148"/>
      <c r="L122" s="143"/>
      <c r="M122" s="149"/>
      <c r="T122" s="150"/>
      <c r="AT122" s="145" t="s">
        <v>151</v>
      </c>
      <c r="AU122" s="145" t="s">
        <v>84</v>
      </c>
      <c r="AV122" s="12" t="s">
        <v>84</v>
      </c>
      <c r="AW122" s="12" t="s">
        <v>35</v>
      </c>
      <c r="AX122" s="12" t="s">
        <v>82</v>
      </c>
      <c r="AY122" s="145" t="s">
        <v>121</v>
      </c>
    </row>
    <row r="123" spans="2:65" s="1" customFormat="1" ht="24.2" customHeight="1">
      <c r="B123" s="32"/>
      <c r="C123" s="127" t="s">
        <v>189</v>
      </c>
      <c r="D123" s="127" t="s">
        <v>123</v>
      </c>
      <c r="E123" s="128" t="s">
        <v>190</v>
      </c>
      <c r="F123" s="129" t="s">
        <v>191</v>
      </c>
      <c r="G123" s="130" t="s">
        <v>148</v>
      </c>
      <c r="H123" s="131">
        <v>12.35</v>
      </c>
      <c r="I123" s="132"/>
      <c r="J123" s="131">
        <f>ROUND(I123*H123,2)</f>
        <v>0</v>
      </c>
      <c r="K123" s="129" t="s">
        <v>127</v>
      </c>
      <c r="L123" s="32"/>
      <c r="M123" s="133" t="s">
        <v>18</v>
      </c>
      <c r="N123" s="134" t="s">
        <v>45</v>
      </c>
      <c r="P123" s="135">
        <f>O123*H123</f>
        <v>0</v>
      </c>
      <c r="Q123" s="135">
        <v>0</v>
      </c>
      <c r="R123" s="135">
        <f>Q123*H123</f>
        <v>0</v>
      </c>
      <c r="S123" s="135">
        <v>0</v>
      </c>
      <c r="T123" s="136">
        <f>S123*H123</f>
        <v>0</v>
      </c>
      <c r="AR123" s="137" t="s">
        <v>128</v>
      </c>
      <c r="AT123" s="137" t="s">
        <v>123</v>
      </c>
      <c r="AU123" s="137" t="s">
        <v>84</v>
      </c>
      <c r="AY123" s="17" t="s">
        <v>121</v>
      </c>
      <c r="BE123" s="138">
        <f>IF(N123="základní",J123,0)</f>
        <v>0</v>
      </c>
      <c r="BF123" s="138">
        <f>IF(N123="snížená",J123,0)</f>
        <v>0</v>
      </c>
      <c r="BG123" s="138">
        <f>IF(N123="zákl. přenesená",J123,0)</f>
        <v>0</v>
      </c>
      <c r="BH123" s="138">
        <f>IF(N123="sníž. přenesená",J123,0)</f>
        <v>0</v>
      </c>
      <c r="BI123" s="138">
        <f>IF(N123="nulová",J123,0)</f>
        <v>0</v>
      </c>
      <c r="BJ123" s="17" t="s">
        <v>82</v>
      </c>
      <c r="BK123" s="138">
        <f>ROUND(I123*H123,2)</f>
        <v>0</v>
      </c>
      <c r="BL123" s="17" t="s">
        <v>128</v>
      </c>
      <c r="BM123" s="137" t="s">
        <v>192</v>
      </c>
    </row>
    <row r="124" spans="2:65" s="1" customFormat="1">
      <c r="B124" s="32"/>
      <c r="D124" s="139" t="s">
        <v>130</v>
      </c>
      <c r="F124" s="140" t="s">
        <v>193</v>
      </c>
      <c r="I124" s="141"/>
      <c r="L124" s="32"/>
      <c r="M124" s="142"/>
      <c r="T124" s="53"/>
      <c r="AT124" s="17" t="s">
        <v>130</v>
      </c>
      <c r="AU124" s="17" t="s">
        <v>84</v>
      </c>
    </row>
    <row r="125" spans="2:65" s="12" customFormat="1">
      <c r="B125" s="143"/>
      <c r="D125" s="144" t="s">
        <v>151</v>
      </c>
      <c r="E125" s="145" t="s">
        <v>18</v>
      </c>
      <c r="F125" s="146" t="s">
        <v>194</v>
      </c>
      <c r="H125" s="147">
        <v>12.35</v>
      </c>
      <c r="I125" s="148"/>
      <c r="L125" s="143"/>
      <c r="M125" s="149"/>
      <c r="T125" s="150"/>
      <c r="AT125" s="145" t="s">
        <v>151</v>
      </c>
      <c r="AU125" s="145" t="s">
        <v>84</v>
      </c>
      <c r="AV125" s="12" t="s">
        <v>84</v>
      </c>
      <c r="AW125" s="12" t="s">
        <v>35</v>
      </c>
      <c r="AX125" s="12" t="s">
        <v>82</v>
      </c>
      <c r="AY125" s="145" t="s">
        <v>121</v>
      </c>
    </row>
    <row r="126" spans="2:65" s="1" customFormat="1" ht="24.2" customHeight="1">
      <c r="B126" s="32"/>
      <c r="C126" s="127" t="s">
        <v>195</v>
      </c>
      <c r="D126" s="127" t="s">
        <v>123</v>
      </c>
      <c r="E126" s="128" t="s">
        <v>196</v>
      </c>
      <c r="F126" s="129" t="s">
        <v>197</v>
      </c>
      <c r="G126" s="130" t="s">
        <v>198</v>
      </c>
      <c r="H126" s="131">
        <v>243.03</v>
      </c>
      <c r="I126" s="132"/>
      <c r="J126" s="131">
        <f>ROUND(I126*H126,2)</f>
        <v>0</v>
      </c>
      <c r="K126" s="129" t="s">
        <v>127</v>
      </c>
      <c r="L126" s="32"/>
      <c r="M126" s="133" t="s">
        <v>18</v>
      </c>
      <c r="N126" s="134" t="s">
        <v>45</v>
      </c>
      <c r="P126" s="135">
        <f>O126*H126</f>
        <v>0</v>
      </c>
      <c r="Q126" s="135">
        <v>0</v>
      </c>
      <c r="R126" s="135">
        <f>Q126*H126</f>
        <v>0</v>
      </c>
      <c r="S126" s="135">
        <v>0</v>
      </c>
      <c r="T126" s="136">
        <f>S126*H126</f>
        <v>0</v>
      </c>
      <c r="AR126" s="137" t="s">
        <v>128</v>
      </c>
      <c r="AT126" s="137" t="s">
        <v>123</v>
      </c>
      <c r="AU126" s="137" t="s">
        <v>84</v>
      </c>
      <c r="AY126" s="17" t="s">
        <v>121</v>
      </c>
      <c r="BE126" s="138">
        <f>IF(N126="základní",J126,0)</f>
        <v>0</v>
      </c>
      <c r="BF126" s="138">
        <f>IF(N126="snížená",J126,0)</f>
        <v>0</v>
      </c>
      <c r="BG126" s="138">
        <f>IF(N126="zákl. přenesená",J126,0)</f>
        <v>0</v>
      </c>
      <c r="BH126" s="138">
        <f>IF(N126="sníž. přenesená",J126,0)</f>
        <v>0</v>
      </c>
      <c r="BI126" s="138">
        <f>IF(N126="nulová",J126,0)</f>
        <v>0</v>
      </c>
      <c r="BJ126" s="17" t="s">
        <v>82</v>
      </c>
      <c r="BK126" s="138">
        <f>ROUND(I126*H126,2)</f>
        <v>0</v>
      </c>
      <c r="BL126" s="17" t="s">
        <v>128</v>
      </c>
      <c r="BM126" s="137" t="s">
        <v>199</v>
      </c>
    </row>
    <row r="127" spans="2:65" s="1" customFormat="1">
      <c r="B127" s="32"/>
      <c r="D127" s="139" t="s">
        <v>130</v>
      </c>
      <c r="F127" s="140" t="s">
        <v>200</v>
      </c>
      <c r="I127" s="141"/>
      <c r="L127" s="32"/>
      <c r="M127" s="142"/>
      <c r="T127" s="53"/>
      <c r="AT127" s="17" t="s">
        <v>130</v>
      </c>
      <c r="AU127" s="17" t="s">
        <v>84</v>
      </c>
    </row>
    <row r="128" spans="2:65" s="1" customFormat="1" ht="24.2" customHeight="1">
      <c r="B128" s="32"/>
      <c r="C128" s="127" t="s">
        <v>201</v>
      </c>
      <c r="D128" s="127" t="s">
        <v>123</v>
      </c>
      <c r="E128" s="128" t="s">
        <v>202</v>
      </c>
      <c r="F128" s="129" t="s">
        <v>203</v>
      </c>
      <c r="G128" s="130" t="s">
        <v>148</v>
      </c>
      <c r="H128" s="131">
        <v>12.35</v>
      </c>
      <c r="I128" s="132"/>
      <c r="J128" s="131">
        <f>ROUND(I128*H128,2)</f>
        <v>0</v>
      </c>
      <c r="K128" s="129" t="s">
        <v>127</v>
      </c>
      <c r="L128" s="32"/>
      <c r="M128" s="133" t="s">
        <v>18</v>
      </c>
      <c r="N128" s="134" t="s">
        <v>45</v>
      </c>
      <c r="P128" s="135">
        <f>O128*H128</f>
        <v>0</v>
      </c>
      <c r="Q128" s="135">
        <v>0</v>
      </c>
      <c r="R128" s="135">
        <f>Q128*H128</f>
        <v>0</v>
      </c>
      <c r="S128" s="135">
        <v>0</v>
      </c>
      <c r="T128" s="136">
        <f>S128*H128</f>
        <v>0</v>
      </c>
      <c r="AR128" s="137" t="s">
        <v>128</v>
      </c>
      <c r="AT128" s="137" t="s">
        <v>123</v>
      </c>
      <c r="AU128" s="137" t="s">
        <v>84</v>
      </c>
      <c r="AY128" s="17" t="s">
        <v>121</v>
      </c>
      <c r="BE128" s="138">
        <f>IF(N128="základní",J128,0)</f>
        <v>0</v>
      </c>
      <c r="BF128" s="138">
        <f>IF(N128="snížená",J128,0)</f>
        <v>0</v>
      </c>
      <c r="BG128" s="138">
        <f>IF(N128="zákl. přenesená",J128,0)</f>
        <v>0</v>
      </c>
      <c r="BH128" s="138">
        <f>IF(N128="sníž. přenesená",J128,0)</f>
        <v>0</v>
      </c>
      <c r="BI128" s="138">
        <f>IF(N128="nulová",J128,0)</f>
        <v>0</v>
      </c>
      <c r="BJ128" s="17" t="s">
        <v>82</v>
      </c>
      <c r="BK128" s="138">
        <f>ROUND(I128*H128,2)</f>
        <v>0</v>
      </c>
      <c r="BL128" s="17" t="s">
        <v>128</v>
      </c>
      <c r="BM128" s="137" t="s">
        <v>204</v>
      </c>
    </row>
    <row r="129" spans="2:65" s="1" customFormat="1">
      <c r="B129" s="32"/>
      <c r="D129" s="139" t="s">
        <v>130</v>
      </c>
      <c r="F129" s="140" t="s">
        <v>205</v>
      </c>
      <c r="I129" s="141"/>
      <c r="L129" s="32"/>
      <c r="M129" s="142"/>
      <c r="T129" s="53"/>
      <c r="AT129" s="17" t="s">
        <v>130</v>
      </c>
      <c r="AU129" s="17" t="s">
        <v>84</v>
      </c>
    </row>
    <row r="130" spans="2:65" s="12" customFormat="1">
      <c r="B130" s="143"/>
      <c r="D130" s="144" t="s">
        <v>151</v>
      </c>
      <c r="E130" s="145" t="s">
        <v>18</v>
      </c>
      <c r="F130" s="146" t="s">
        <v>206</v>
      </c>
      <c r="H130" s="147">
        <v>12.35</v>
      </c>
      <c r="I130" s="148"/>
      <c r="L130" s="143"/>
      <c r="M130" s="149"/>
      <c r="T130" s="150"/>
      <c r="AT130" s="145" t="s">
        <v>151</v>
      </c>
      <c r="AU130" s="145" t="s">
        <v>84</v>
      </c>
      <c r="AV130" s="12" t="s">
        <v>84</v>
      </c>
      <c r="AW130" s="12" t="s">
        <v>35</v>
      </c>
      <c r="AX130" s="12" t="s">
        <v>82</v>
      </c>
      <c r="AY130" s="145" t="s">
        <v>121</v>
      </c>
    </row>
    <row r="131" spans="2:65" s="1" customFormat="1" ht="24.2" customHeight="1">
      <c r="B131" s="32"/>
      <c r="C131" s="127" t="s">
        <v>207</v>
      </c>
      <c r="D131" s="127" t="s">
        <v>123</v>
      </c>
      <c r="E131" s="128" t="s">
        <v>208</v>
      </c>
      <c r="F131" s="129" t="s">
        <v>209</v>
      </c>
      <c r="G131" s="130" t="s">
        <v>198</v>
      </c>
      <c r="H131" s="131">
        <v>100</v>
      </c>
      <c r="I131" s="132"/>
      <c r="J131" s="131">
        <f>ROUND(I131*H131,2)</f>
        <v>0</v>
      </c>
      <c r="K131" s="129" t="s">
        <v>127</v>
      </c>
      <c r="L131" s="32"/>
      <c r="M131" s="133" t="s">
        <v>18</v>
      </c>
      <c r="N131" s="134" t="s">
        <v>45</v>
      </c>
      <c r="P131" s="135">
        <f>O131*H131</f>
        <v>0</v>
      </c>
      <c r="Q131" s="135">
        <v>0</v>
      </c>
      <c r="R131" s="135">
        <f>Q131*H131</f>
        <v>0</v>
      </c>
      <c r="S131" s="135">
        <v>0</v>
      </c>
      <c r="T131" s="136">
        <f>S131*H131</f>
        <v>0</v>
      </c>
      <c r="AR131" s="137" t="s">
        <v>128</v>
      </c>
      <c r="AT131" s="137" t="s">
        <v>123</v>
      </c>
      <c r="AU131" s="137" t="s">
        <v>84</v>
      </c>
      <c r="AY131" s="17" t="s">
        <v>121</v>
      </c>
      <c r="BE131" s="138">
        <f>IF(N131="základní",J131,0)</f>
        <v>0</v>
      </c>
      <c r="BF131" s="138">
        <f>IF(N131="snížená",J131,0)</f>
        <v>0</v>
      </c>
      <c r="BG131" s="138">
        <f>IF(N131="zákl. přenesená",J131,0)</f>
        <v>0</v>
      </c>
      <c r="BH131" s="138">
        <f>IF(N131="sníž. přenesená",J131,0)</f>
        <v>0</v>
      </c>
      <c r="BI131" s="138">
        <f>IF(N131="nulová",J131,0)</f>
        <v>0</v>
      </c>
      <c r="BJ131" s="17" t="s">
        <v>82</v>
      </c>
      <c r="BK131" s="138">
        <f>ROUND(I131*H131,2)</f>
        <v>0</v>
      </c>
      <c r="BL131" s="17" t="s">
        <v>128</v>
      </c>
      <c r="BM131" s="137" t="s">
        <v>210</v>
      </c>
    </row>
    <row r="132" spans="2:65" s="1" customFormat="1">
      <c r="B132" s="32"/>
      <c r="D132" s="139" t="s">
        <v>130</v>
      </c>
      <c r="F132" s="140" t="s">
        <v>211</v>
      </c>
      <c r="I132" s="141"/>
      <c r="L132" s="32"/>
      <c r="M132" s="142"/>
      <c r="T132" s="53"/>
      <c r="AT132" s="17" t="s">
        <v>130</v>
      </c>
      <c r="AU132" s="17" t="s">
        <v>84</v>
      </c>
    </row>
    <row r="133" spans="2:65" s="12" customFormat="1">
      <c r="B133" s="143"/>
      <c r="D133" s="144" t="s">
        <v>151</v>
      </c>
      <c r="E133" s="145" t="s">
        <v>18</v>
      </c>
      <c r="F133" s="146" t="s">
        <v>212</v>
      </c>
      <c r="H133" s="147">
        <v>100</v>
      </c>
      <c r="I133" s="148"/>
      <c r="L133" s="143"/>
      <c r="M133" s="149"/>
      <c r="T133" s="150"/>
      <c r="AT133" s="145" t="s">
        <v>151</v>
      </c>
      <c r="AU133" s="145" t="s">
        <v>84</v>
      </c>
      <c r="AV133" s="12" t="s">
        <v>84</v>
      </c>
      <c r="AW133" s="12" t="s">
        <v>35</v>
      </c>
      <c r="AX133" s="12" t="s">
        <v>82</v>
      </c>
      <c r="AY133" s="145" t="s">
        <v>121</v>
      </c>
    </row>
    <row r="134" spans="2:65" s="1" customFormat="1" ht="16.5" customHeight="1">
      <c r="B134" s="32"/>
      <c r="C134" s="164" t="s">
        <v>8</v>
      </c>
      <c r="D134" s="164" t="s">
        <v>213</v>
      </c>
      <c r="E134" s="165" t="s">
        <v>214</v>
      </c>
      <c r="F134" s="166" t="s">
        <v>215</v>
      </c>
      <c r="G134" s="167" t="s">
        <v>216</v>
      </c>
      <c r="H134" s="168">
        <v>2</v>
      </c>
      <c r="I134" s="169"/>
      <c r="J134" s="168">
        <f>ROUND(I134*H134,2)</f>
        <v>0</v>
      </c>
      <c r="K134" s="166" t="s">
        <v>127</v>
      </c>
      <c r="L134" s="170"/>
      <c r="M134" s="171" t="s">
        <v>18</v>
      </c>
      <c r="N134" s="172" t="s">
        <v>45</v>
      </c>
      <c r="P134" s="135">
        <f>O134*H134</f>
        <v>0</v>
      </c>
      <c r="Q134" s="135">
        <v>1E-3</v>
      </c>
      <c r="R134" s="135">
        <f>Q134*H134</f>
        <v>2E-3</v>
      </c>
      <c r="S134" s="135">
        <v>0</v>
      </c>
      <c r="T134" s="136">
        <f>S134*H134</f>
        <v>0</v>
      </c>
      <c r="AR134" s="137" t="s">
        <v>165</v>
      </c>
      <c r="AT134" s="137" t="s">
        <v>213</v>
      </c>
      <c r="AU134" s="137" t="s">
        <v>84</v>
      </c>
      <c r="AY134" s="17" t="s">
        <v>121</v>
      </c>
      <c r="BE134" s="138">
        <f>IF(N134="základní",J134,0)</f>
        <v>0</v>
      </c>
      <c r="BF134" s="138">
        <f>IF(N134="snížená",J134,0)</f>
        <v>0</v>
      </c>
      <c r="BG134" s="138">
        <f>IF(N134="zákl. přenesená",J134,0)</f>
        <v>0</v>
      </c>
      <c r="BH134" s="138">
        <f>IF(N134="sníž. přenesená",J134,0)</f>
        <v>0</v>
      </c>
      <c r="BI134" s="138">
        <f>IF(N134="nulová",J134,0)</f>
        <v>0</v>
      </c>
      <c r="BJ134" s="17" t="s">
        <v>82</v>
      </c>
      <c r="BK134" s="138">
        <f>ROUND(I134*H134,2)</f>
        <v>0</v>
      </c>
      <c r="BL134" s="17" t="s">
        <v>128</v>
      </c>
      <c r="BM134" s="137" t="s">
        <v>217</v>
      </c>
    </row>
    <row r="135" spans="2:65" s="12" customFormat="1">
      <c r="B135" s="143"/>
      <c r="D135" s="144" t="s">
        <v>151</v>
      </c>
      <c r="F135" s="146" t="s">
        <v>218</v>
      </c>
      <c r="H135" s="147">
        <v>2</v>
      </c>
      <c r="I135" s="148"/>
      <c r="L135" s="143"/>
      <c r="M135" s="149"/>
      <c r="T135" s="150"/>
      <c r="AT135" s="145" t="s">
        <v>151</v>
      </c>
      <c r="AU135" s="145" t="s">
        <v>84</v>
      </c>
      <c r="AV135" s="12" t="s">
        <v>84</v>
      </c>
      <c r="AW135" s="12" t="s">
        <v>4</v>
      </c>
      <c r="AX135" s="12" t="s">
        <v>82</v>
      </c>
      <c r="AY135" s="145" t="s">
        <v>121</v>
      </c>
    </row>
    <row r="136" spans="2:65" s="1" customFormat="1" ht="24.2" customHeight="1">
      <c r="B136" s="32"/>
      <c r="C136" s="127" t="s">
        <v>219</v>
      </c>
      <c r="D136" s="127" t="s">
        <v>123</v>
      </c>
      <c r="E136" s="128" t="s">
        <v>220</v>
      </c>
      <c r="F136" s="129" t="s">
        <v>221</v>
      </c>
      <c r="G136" s="130" t="s">
        <v>198</v>
      </c>
      <c r="H136" s="131">
        <v>61.42</v>
      </c>
      <c r="I136" s="132"/>
      <c r="J136" s="131">
        <f>ROUND(I136*H136,2)</f>
        <v>0</v>
      </c>
      <c r="K136" s="129" t="s">
        <v>127</v>
      </c>
      <c r="L136" s="32"/>
      <c r="M136" s="133" t="s">
        <v>18</v>
      </c>
      <c r="N136" s="134" t="s">
        <v>45</v>
      </c>
      <c r="P136" s="135">
        <f>O136*H136</f>
        <v>0</v>
      </c>
      <c r="Q136" s="135">
        <v>0</v>
      </c>
      <c r="R136" s="135">
        <f>Q136*H136</f>
        <v>0</v>
      </c>
      <c r="S136" s="135">
        <v>0</v>
      </c>
      <c r="T136" s="136">
        <f>S136*H136</f>
        <v>0</v>
      </c>
      <c r="AR136" s="137" t="s">
        <v>128</v>
      </c>
      <c r="AT136" s="137" t="s">
        <v>123</v>
      </c>
      <c r="AU136" s="137" t="s">
        <v>84</v>
      </c>
      <c r="AY136" s="17" t="s">
        <v>121</v>
      </c>
      <c r="BE136" s="138">
        <f>IF(N136="základní",J136,0)</f>
        <v>0</v>
      </c>
      <c r="BF136" s="138">
        <f>IF(N136="snížená",J136,0)</f>
        <v>0</v>
      </c>
      <c r="BG136" s="138">
        <f>IF(N136="zákl. přenesená",J136,0)</f>
        <v>0</v>
      </c>
      <c r="BH136" s="138">
        <f>IF(N136="sníž. přenesená",J136,0)</f>
        <v>0</v>
      </c>
      <c r="BI136" s="138">
        <f>IF(N136="nulová",J136,0)</f>
        <v>0</v>
      </c>
      <c r="BJ136" s="17" t="s">
        <v>82</v>
      </c>
      <c r="BK136" s="138">
        <f>ROUND(I136*H136,2)</f>
        <v>0</v>
      </c>
      <c r="BL136" s="17" t="s">
        <v>128</v>
      </c>
      <c r="BM136" s="137" t="s">
        <v>222</v>
      </c>
    </row>
    <row r="137" spans="2:65" s="1" customFormat="1">
      <c r="B137" s="32"/>
      <c r="D137" s="139" t="s">
        <v>130</v>
      </c>
      <c r="F137" s="140" t="s">
        <v>223</v>
      </c>
      <c r="I137" s="141"/>
      <c r="L137" s="32"/>
      <c r="M137" s="142"/>
      <c r="T137" s="53"/>
      <c r="AT137" s="17" t="s">
        <v>130</v>
      </c>
      <c r="AU137" s="17" t="s">
        <v>84</v>
      </c>
    </row>
    <row r="138" spans="2:65" s="14" customFormat="1">
      <c r="B138" s="158"/>
      <c r="D138" s="144" t="s">
        <v>151</v>
      </c>
      <c r="E138" s="159" t="s">
        <v>18</v>
      </c>
      <c r="F138" s="160" t="s">
        <v>224</v>
      </c>
      <c r="H138" s="159" t="s">
        <v>18</v>
      </c>
      <c r="I138" s="161"/>
      <c r="L138" s="158"/>
      <c r="M138" s="162"/>
      <c r="T138" s="163"/>
      <c r="AT138" s="159" t="s">
        <v>151</v>
      </c>
      <c r="AU138" s="159" t="s">
        <v>84</v>
      </c>
      <c r="AV138" s="14" t="s">
        <v>82</v>
      </c>
      <c r="AW138" s="14" t="s">
        <v>35</v>
      </c>
      <c r="AX138" s="14" t="s">
        <v>74</v>
      </c>
      <c r="AY138" s="159" t="s">
        <v>121</v>
      </c>
    </row>
    <row r="139" spans="2:65" s="12" customFormat="1">
      <c r="B139" s="143"/>
      <c r="D139" s="144" t="s">
        <v>151</v>
      </c>
      <c r="E139" s="145" t="s">
        <v>18</v>
      </c>
      <c r="F139" s="146" t="s">
        <v>225</v>
      </c>
      <c r="H139" s="147">
        <v>63.7</v>
      </c>
      <c r="I139" s="148"/>
      <c r="L139" s="143"/>
      <c r="M139" s="149"/>
      <c r="T139" s="150"/>
      <c r="AT139" s="145" t="s">
        <v>151</v>
      </c>
      <c r="AU139" s="145" t="s">
        <v>84</v>
      </c>
      <c r="AV139" s="12" t="s">
        <v>84</v>
      </c>
      <c r="AW139" s="12" t="s">
        <v>35</v>
      </c>
      <c r="AX139" s="12" t="s">
        <v>74</v>
      </c>
      <c r="AY139" s="145" t="s">
        <v>121</v>
      </c>
    </row>
    <row r="140" spans="2:65" s="12" customFormat="1">
      <c r="B140" s="143"/>
      <c r="D140" s="144" t="s">
        <v>151</v>
      </c>
      <c r="E140" s="145" t="s">
        <v>18</v>
      </c>
      <c r="F140" s="146" t="s">
        <v>226</v>
      </c>
      <c r="H140" s="147">
        <v>-2.2799999999999998</v>
      </c>
      <c r="I140" s="148"/>
      <c r="L140" s="143"/>
      <c r="M140" s="149"/>
      <c r="T140" s="150"/>
      <c r="AT140" s="145" t="s">
        <v>151</v>
      </c>
      <c r="AU140" s="145" t="s">
        <v>84</v>
      </c>
      <c r="AV140" s="12" t="s">
        <v>84</v>
      </c>
      <c r="AW140" s="12" t="s">
        <v>35</v>
      </c>
      <c r="AX140" s="12" t="s">
        <v>74</v>
      </c>
      <c r="AY140" s="145" t="s">
        <v>121</v>
      </c>
    </row>
    <row r="141" spans="2:65" s="13" customFormat="1">
      <c r="B141" s="151"/>
      <c r="D141" s="144" t="s">
        <v>151</v>
      </c>
      <c r="E141" s="152" t="s">
        <v>18</v>
      </c>
      <c r="F141" s="153" t="s">
        <v>173</v>
      </c>
      <c r="H141" s="154">
        <v>61.42</v>
      </c>
      <c r="I141" s="155"/>
      <c r="L141" s="151"/>
      <c r="M141" s="156"/>
      <c r="T141" s="157"/>
      <c r="AT141" s="152" t="s">
        <v>151</v>
      </c>
      <c r="AU141" s="152" t="s">
        <v>84</v>
      </c>
      <c r="AV141" s="13" t="s">
        <v>128</v>
      </c>
      <c r="AW141" s="13" t="s">
        <v>35</v>
      </c>
      <c r="AX141" s="13" t="s">
        <v>82</v>
      </c>
      <c r="AY141" s="152" t="s">
        <v>121</v>
      </c>
    </row>
    <row r="142" spans="2:65" s="1" customFormat="1" ht="16.5" customHeight="1">
      <c r="B142" s="32"/>
      <c r="C142" s="164" t="s">
        <v>227</v>
      </c>
      <c r="D142" s="164" t="s">
        <v>213</v>
      </c>
      <c r="E142" s="165" t="s">
        <v>228</v>
      </c>
      <c r="F142" s="166" t="s">
        <v>229</v>
      </c>
      <c r="G142" s="167" t="s">
        <v>216</v>
      </c>
      <c r="H142" s="168">
        <v>1.23</v>
      </c>
      <c r="I142" s="169"/>
      <c r="J142" s="168">
        <f>ROUND(I142*H142,2)</f>
        <v>0</v>
      </c>
      <c r="K142" s="166" t="s">
        <v>127</v>
      </c>
      <c r="L142" s="170"/>
      <c r="M142" s="171" t="s">
        <v>18</v>
      </c>
      <c r="N142" s="172" t="s">
        <v>45</v>
      </c>
      <c r="P142" s="135">
        <f>O142*H142</f>
        <v>0</v>
      </c>
      <c r="Q142" s="135">
        <v>1E-3</v>
      </c>
      <c r="R142" s="135">
        <f>Q142*H142</f>
        <v>1.23E-3</v>
      </c>
      <c r="S142" s="135">
        <v>0</v>
      </c>
      <c r="T142" s="136">
        <f>S142*H142</f>
        <v>0</v>
      </c>
      <c r="AR142" s="137" t="s">
        <v>165</v>
      </c>
      <c r="AT142" s="137" t="s">
        <v>213</v>
      </c>
      <c r="AU142" s="137" t="s">
        <v>84</v>
      </c>
      <c r="AY142" s="17" t="s">
        <v>121</v>
      </c>
      <c r="BE142" s="138">
        <f>IF(N142="základní",J142,0)</f>
        <v>0</v>
      </c>
      <c r="BF142" s="138">
        <f>IF(N142="snížená",J142,0)</f>
        <v>0</v>
      </c>
      <c r="BG142" s="138">
        <f>IF(N142="zákl. přenesená",J142,0)</f>
        <v>0</v>
      </c>
      <c r="BH142" s="138">
        <f>IF(N142="sníž. přenesená",J142,0)</f>
        <v>0</v>
      </c>
      <c r="BI142" s="138">
        <f>IF(N142="nulová",J142,0)</f>
        <v>0</v>
      </c>
      <c r="BJ142" s="17" t="s">
        <v>82</v>
      </c>
      <c r="BK142" s="138">
        <f>ROUND(I142*H142,2)</f>
        <v>0</v>
      </c>
      <c r="BL142" s="17" t="s">
        <v>128</v>
      </c>
      <c r="BM142" s="137" t="s">
        <v>230</v>
      </c>
    </row>
    <row r="143" spans="2:65" s="12" customFormat="1">
      <c r="B143" s="143"/>
      <c r="D143" s="144" t="s">
        <v>151</v>
      </c>
      <c r="F143" s="146" t="s">
        <v>231</v>
      </c>
      <c r="H143" s="147">
        <v>1.23</v>
      </c>
      <c r="I143" s="148"/>
      <c r="L143" s="143"/>
      <c r="M143" s="149"/>
      <c r="T143" s="150"/>
      <c r="AT143" s="145" t="s">
        <v>151</v>
      </c>
      <c r="AU143" s="145" t="s">
        <v>84</v>
      </c>
      <c r="AV143" s="12" t="s">
        <v>84</v>
      </c>
      <c r="AW143" s="12" t="s">
        <v>4</v>
      </c>
      <c r="AX143" s="12" t="s">
        <v>82</v>
      </c>
      <c r="AY143" s="145" t="s">
        <v>121</v>
      </c>
    </row>
    <row r="144" spans="2:65" s="1" customFormat="1" ht="21.75" customHeight="1">
      <c r="B144" s="32"/>
      <c r="C144" s="127" t="s">
        <v>232</v>
      </c>
      <c r="D144" s="127" t="s">
        <v>123</v>
      </c>
      <c r="E144" s="128" t="s">
        <v>233</v>
      </c>
      <c r="F144" s="129" t="s">
        <v>234</v>
      </c>
      <c r="G144" s="130" t="s">
        <v>198</v>
      </c>
      <c r="H144" s="131">
        <v>100</v>
      </c>
      <c r="I144" s="132"/>
      <c r="J144" s="131">
        <f>ROUND(I144*H144,2)</f>
        <v>0</v>
      </c>
      <c r="K144" s="129" t="s">
        <v>127</v>
      </c>
      <c r="L144" s="32"/>
      <c r="M144" s="133" t="s">
        <v>18</v>
      </c>
      <c r="N144" s="134" t="s">
        <v>45</v>
      </c>
      <c r="P144" s="135">
        <f>O144*H144</f>
        <v>0</v>
      </c>
      <c r="Q144" s="135">
        <v>0</v>
      </c>
      <c r="R144" s="135">
        <f>Q144*H144</f>
        <v>0</v>
      </c>
      <c r="S144" s="135">
        <v>0</v>
      </c>
      <c r="T144" s="136">
        <f>S144*H144</f>
        <v>0</v>
      </c>
      <c r="AR144" s="137" t="s">
        <v>128</v>
      </c>
      <c r="AT144" s="137" t="s">
        <v>123</v>
      </c>
      <c r="AU144" s="137" t="s">
        <v>84</v>
      </c>
      <c r="AY144" s="17" t="s">
        <v>121</v>
      </c>
      <c r="BE144" s="138">
        <f>IF(N144="základní",J144,0)</f>
        <v>0</v>
      </c>
      <c r="BF144" s="138">
        <f>IF(N144="snížená",J144,0)</f>
        <v>0</v>
      </c>
      <c r="BG144" s="138">
        <f>IF(N144="zákl. přenesená",J144,0)</f>
        <v>0</v>
      </c>
      <c r="BH144" s="138">
        <f>IF(N144="sníž. přenesená",J144,0)</f>
        <v>0</v>
      </c>
      <c r="BI144" s="138">
        <f>IF(N144="nulová",J144,0)</f>
        <v>0</v>
      </c>
      <c r="BJ144" s="17" t="s">
        <v>82</v>
      </c>
      <c r="BK144" s="138">
        <f>ROUND(I144*H144,2)</f>
        <v>0</v>
      </c>
      <c r="BL144" s="17" t="s">
        <v>128</v>
      </c>
      <c r="BM144" s="137" t="s">
        <v>235</v>
      </c>
    </row>
    <row r="145" spans="2:65" s="1" customFormat="1">
      <c r="B145" s="32"/>
      <c r="D145" s="139" t="s">
        <v>130</v>
      </c>
      <c r="F145" s="140" t="s">
        <v>236</v>
      </c>
      <c r="I145" s="141"/>
      <c r="L145" s="32"/>
      <c r="M145" s="142"/>
      <c r="T145" s="53"/>
      <c r="AT145" s="17" t="s">
        <v>130</v>
      </c>
      <c r="AU145" s="17" t="s">
        <v>84</v>
      </c>
    </row>
    <row r="146" spans="2:65" s="12" customFormat="1">
      <c r="B146" s="143"/>
      <c r="D146" s="144" t="s">
        <v>151</v>
      </c>
      <c r="E146" s="145" t="s">
        <v>18</v>
      </c>
      <c r="F146" s="146" t="s">
        <v>212</v>
      </c>
      <c r="H146" s="147">
        <v>100</v>
      </c>
      <c r="I146" s="148"/>
      <c r="L146" s="143"/>
      <c r="M146" s="149"/>
      <c r="T146" s="150"/>
      <c r="AT146" s="145" t="s">
        <v>151</v>
      </c>
      <c r="AU146" s="145" t="s">
        <v>84</v>
      </c>
      <c r="AV146" s="12" t="s">
        <v>84</v>
      </c>
      <c r="AW146" s="12" t="s">
        <v>35</v>
      </c>
      <c r="AX146" s="12" t="s">
        <v>82</v>
      </c>
      <c r="AY146" s="145" t="s">
        <v>121</v>
      </c>
    </row>
    <row r="147" spans="2:65" s="1" customFormat="1" ht="24.2" customHeight="1">
      <c r="B147" s="32"/>
      <c r="C147" s="127" t="s">
        <v>237</v>
      </c>
      <c r="D147" s="127" t="s">
        <v>123</v>
      </c>
      <c r="E147" s="128" t="s">
        <v>238</v>
      </c>
      <c r="F147" s="129" t="s">
        <v>239</v>
      </c>
      <c r="G147" s="130" t="s">
        <v>198</v>
      </c>
      <c r="H147" s="131">
        <v>61.42</v>
      </c>
      <c r="I147" s="132"/>
      <c r="J147" s="131">
        <f>ROUND(I147*H147,2)</f>
        <v>0</v>
      </c>
      <c r="K147" s="129" t="s">
        <v>127</v>
      </c>
      <c r="L147" s="32"/>
      <c r="M147" s="133" t="s">
        <v>18</v>
      </c>
      <c r="N147" s="134" t="s">
        <v>45</v>
      </c>
      <c r="P147" s="135">
        <f>O147*H147</f>
        <v>0</v>
      </c>
      <c r="Q147" s="135">
        <v>0</v>
      </c>
      <c r="R147" s="135">
        <f>Q147*H147</f>
        <v>0</v>
      </c>
      <c r="S147" s="135">
        <v>0</v>
      </c>
      <c r="T147" s="136">
        <f>S147*H147</f>
        <v>0</v>
      </c>
      <c r="AR147" s="137" t="s">
        <v>128</v>
      </c>
      <c r="AT147" s="137" t="s">
        <v>123</v>
      </c>
      <c r="AU147" s="137" t="s">
        <v>84</v>
      </c>
      <c r="AY147" s="17" t="s">
        <v>121</v>
      </c>
      <c r="BE147" s="138">
        <f>IF(N147="základní",J147,0)</f>
        <v>0</v>
      </c>
      <c r="BF147" s="138">
        <f>IF(N147="snížená",J147,0)</f>
        <v>0</v>
      </c>
      <c r="BG147" s="138">
        <f>IF(N147="zákl. přenesená",J147,0)</f>
        <v>0</v>
      </c>
      <c r="BH147" s="138">
        <f>IF(N147="sníž. přenesená",J147,0)</f>
        <v>0</v>
      </c>
      <c r="BI147" s="138">
        <f>IF(N147="nulová",J147,0)</f>
        <v>0</v>
      </c>
      <c r="BJ147" s="17" t="s">
        <v>82</v>
      </c>
      <c r="BK147" s="138">
        <f>ROUND(I147*H147,2)</f>
        <v>0</v>
      </c>
      <c r="BL147" s="17" t="s">
        <v>128</v>
      </c>
      <c r="BM147" s="137" t="s">
        <v>240</v>
      </c>
    </row>
    <row r="148" spans="2:65" s="1" customFormat="1">
      <c r="B148" s="32"/>
      <c r="D148" s="139" t="s">
        <v>130</v>
      </c>
      <c r="F148" s="140" t="s">
        <v>241</v>
      </c>
      <c r="I148" s="141"/>
      <c r="L148" s="32"/>
      <c r="M148" s="142"/>
      <c r="T148" s="53"/>
      <c r="AT148" s="17" t="s">
        <v>130</v>
      </c>
      <c r="AU148" s="17" t="s">
        <v>84</v>
      </c>
    </row>
    <row r="149" spans="2:65" s="14" customFormat="1">
      <c r="B149" s="158"/>
      <c r="D149" s="144" t="s">
        <v>151</v>
      </c>
      <c r="E149" s="159" t="s">
        <v>18</v>
      </c>
      <c r="F149" s="160" t="s">
        <v>224</v>
      </c>
      <c r="H149" s="159" t="s">
        <v>18</v>
      </c>
      <c r="I149" s="161"/>
      <c r="L149" s="158"/>
      <c r="M149" s="162"/>
      <c r="T149" s="163"/>
      <c r="AT149" s="159" t="s">
        <v>151</v>
      </c>
      <c r="AU149" s="159" t="s">
        <v>84</v>
      </c>
      <c r="AV149" s="14" t="s">
        <v>82</v>
      </c>
      <c r="AW149" s="14" t="s">
        <v>35</v>
      </c>
      <c r="AX149" s="14" t="s">
        <v>74</v>
      </c>
      <c r="AY149" s="159" t="s">
        <v>121</v>
      </c>
    </row>
    <row r="150" spans="2:65" s="12" customFormat="1">
      <c r="B150" s="143"/>
      <c r="D150" s="144" t="s">
        <v>151</v>
      </c>
      <c r="E150" s="145" t="s">
        <v>18</v>
      </c>
      <c r="F150" s="146" t="s">
        <v>242</v>
      </c>
      <c r="H150" s="147">
        <v>63.7</v>
      </c>
      <c r="I150" s="148"/>
      <c r="L150" s="143"/>
      <c r="M150" s="149"/>
      <c r="T150" s="150"/>
      <c r="AT150" s="145" t="s">
        <v>151</v>
      </c>
      <c r="AU150" s="145" t="s">
        <v>84</v>
      </c>
      <c r="AV150" s="12" t="s">
        <v>84</v>
      </c>
      <c r="AW150" s="12" t="s">
        <v>35</v>
      </c>
      <c r="AX150" s="12" t="s">
        <v>74</v>
      </c>
      <c r="AY150" s="145" t="s">
        <v>121</v>
      </c>
    </row>
    <row r="151" spans="2:65" s="12" customFormat="1">
      <c r="B151" s="143"/>
      <c r="D151" s="144" t="s">
        <v>151</v>
      </c>
      <c r="E151" s="145" t="s">
        <v>18</v>
      </c>
      <c r="F151" s="146" t="s">
        <v>226</v>
      </c>
      <c r="H151" s="147">
        <v>-2.2799999999999998</v>
      </c>
      <c r="I151" s="148"/>
      <c r="L151" s="143"/>
      <c r="M151" s="149"/>
      <c r="T151" s="150"/>
      <c r="AT151" s="145" t="s">
        <v>151</v>
      </c>
      <c r="AU151" s="145" t="s">
        <v>84</v>
      </c>
      <c r="AV151" s="12" t="s">
        <v>84</v>
      </c>
      <c r="AW151" s="12" t="s">
        <v>35</v>
      </c>
      <c r="AX151" s="12" t="s">
        <v>74</v>
      </c>
      <c r="AY151" s="145" t="s">
        <v>121</v>
      </c>
    </row>
    <row r="152" spans="2:65" s="13" customFormat="1">
      <c r="B152" s="151"/>
      <c r="D152" s="144" t="s">
        <v>151</v>
      </c>
      <c r="E152" s="152" t="s">
        <v>18</v>
      </c>
      <c r="F152" s="153" t="s">
        <v>173</v>
      </c>
      <c r="H152" s="154">
        <v>61.42</v>
      </c>
      <c r="I152" s="155"/>
      <c r="L152" s="151"/>
      <c r="M152" s="156"/>
      <c r="T152" s="157"/>
      <c r="AT152" s="152" t="s">
        <v>151</v>
      </c>
      <c r="AU152" s="152" t="s">
        <v>84</v>
      </c>
      <c r="AV152" s="13" t="s">
        <v>128</v>
      </c>
      <c r="AW152" s="13" t="s">
        <v>35</v>
      </c>
      <c r="AX152" s="13" t="s">
        <v>82</v>
      </c>
      <c r="AY152" s="152" t="s">
        <v>121</v>
      </c>
    </row>
    <row r="153" spans="2:65" s="1" customFormat="1" ht="16.5" customHeight="1">
      <c r="B153" s="32"/>
      <c r="C153" s="164" t="s">
        <v>243</v>
      </c>
      <c r="D153" s="164" t="s">
        <v>213</v>
      </c>
      <c r="E153" s="165" t="s">
        <v>244</v>
      </c>
      <c r="F153" s="166" t="s">
        <v>245</v>
      </c>
      <c r="G153" s="167" t="s">
        <v>246</v>
      </c>
      <c r="H153" s="168">
        <v>11.06</v>
      </c>
      <c r="I153" s="169"/>
      <c r="J153" s="168">
        <f>ROUND(I153*H153,2)</f>
        <v>0</v>
      </c>
      <c r="K153" s="166" t="s">
        <v>127</v>
      </c>
      <c r="L153" s="170"/>
      <c r="M153" s="171" t="s">
        <v>18</v>
      </c>
      <c r="N153" s="172" t="s">
        <v>45</v>
      </c>
      <c r="P153" s="135">
        <f>O153*H153</f>
        <v>0</v>
      </c>
      <c r="Q153" s="135">
        <v>1</v>
      </c>
      <c r="R153" s="135">
        <f>Q153*H153</f>
        <v>11.06</v>
      </c>
      <c r="S153" s="135">
        <v>0</v>
      </c>
      <c r="T153" s="136">
        <f>S153*H153</f>
        <v>0</v>
      </c>
      <c r="AR153" s="137" t="s">
        <v>165</v>
      </c>
      <c r="AT153" s="137" t="s">
        <v>213</v>
      </c>
      <c r="AU153" s="137" t="s">
        <v>84</v>
      </c>
      <c r="AY153" s="17" t="s">
        <v>121</v>
      </c>
      <c r="BE153" s="138">
        <f>IF(N153="základní",J153,0)</f>
        <v>0</v>
      </c>
      <c r="BF153" s="138">
        <f>IF(N153="snížená",J153,0)</f>
        <v>0</v>
      </c>
      <c r="BG153" s="138">
        <f>IF(N153="zákl. přenesená",J153,0)</f>
        <v>0</v>
      </c>
      <c r="BH153" s="138">
        <f>IF(N153="sníž. přenesená",J153,0)</f>
        <v>0</v>
      </c>
      <c r="BI153" s="138">
        <f>IF(N153="nulová",J153,0)</f>
        <v>0</v>
      </c>
      <c r="BJ153" s="17" t="s">
        <v>82</v>
      </c>
      <c r="BK153" s="138">
        <f>ROUND(I153*H153,2)</f>
        <v>0</v>
      </c>
      <c r="BL153" s="17" t="s">
        <v>128</v>
      </c>
      <c r="BM153" s="137" t="s">
        <v>247</v>
      </c>
    </row>
    <row r="154" spans="2:65" s="12" customFormat="1">
      <c r="B154" s="143"/>
      <c r="D154" s="144" t="s">
        <v>151</v>
      </c>
      <c r="E154" s="145" t="s">
        <v>18</v>
      </c>
      <c r="F154" s="146" t="s">
        <v>248</v>
      </c>
      <c r="H154" s="147">
        <v>11.06</v>
      </c>
      <c r="I154" s="148"/>
      <c r="L154" s="143"/>
      <c r="M154" s="149"/>
      <c r="T154" s="150"/>
      <c r="AT154" s="145" t="s">
        <v>151</v>
      </c>
      <c r="AU154" s="145" t="s">
        <v>84</v>
      </c>
      <c r="AV154" s="12" t="s">
        <v>84</v>
      </c>
      <c r="AW154" s="12" t="s">
        <v>35</v>
      </c>
      <c r="AX154" s="12" t="s">
        <v>82</v>
      </c>
      <c r="AY154" s="145" t="s">
        <v>121</v>
      </c>
    </row>
    <row r="155" spans="2:65" s="1" customFormat="1" ht="16.5" customHeight="1">
      <c r="B155" s="32"/>
      <c r="C155" s="127" t="s">
        <v>7</v>
      </c>
      <c r="D155" s="127" t="s">
        <v>123</v>
      </c>
      <c r="E155" s="128" t="s">
        <v>249</v>
      </c>
      <c r="F155" s="129" t="s">
        <v>250</v>
      </c>
      <c r="G155" s="130" t="s">
        <v>251</v>
      </c>
      <c r="H155" s="131">
        <v>1</v>
      </c>
      <c r="I155" s="132"/>
      <c r="J155" s="131">
        <f>ROUND(I155*H155,2)</f>
        <v>0</v>
      </c>
      <c r="K155" s="129" t="s">
        <v>18</v>
      </c>
      <c r="L155" s="32"/>
      <c r="M155" s="133" t="s">
        <v>18</v>
      </c>
      <c r="N155" s="134" t="s">
        <v>45</v>
      </c>
      <c r="P155" s="135">
        <f>O155*H155</f>
        <v>0</v>
      </c>
      <c r="Q155" s="135">
        <v>0</v>
      </c>
      <c r="R155" s="135">
        <f>Q155*H155</f>
        <v>0</v>
      </c>
      <c r="S155" s="135">
        <v>0</v>
      </c>
      <c r="T155" s="136">
        <f>S155*H155</f>
        <v>0</v>
      </c>
      <c r="AR155" s="137" t="s">
        <v>128</v>
      </c>
      <c r="AT155" s="137" t="s">
        <v>123</v>
      </c>
      <c r="AU155" s="137" t="s">
        <v>84</v>
      </c>
      <c r="AY155" s="17" t="s">
        <v>121</v>
      </c>
      <c r="BE155" s="138">
        <f>IF(N155="základní",J155,0)</f>
        <v>0</v>
      </c>
      <c r="BF155" s="138">
        <f>IF(N155="snížená",J155,0)</f>
        <v>0</v>
      </c>
      <c r="BG155" s="138">
        <f>IF(N155="zákl. přenesená",J155,0)</f>
        <v>0</v>
      </c>
      <c r="BH155" s="138">
        <f>IF(N155="sníž. přenesená",J155,0)</f>
        <v>0</v>
      </c>
      <c r="BI155" s="138">
        <f>IF(N155="nulová",J155,0)</f>
        <v>0</v>
      </c>
      <c r="BJ155" s="17" t="s">
        <v>82</v>
      </c>
      <c r="BK155" s="138">
        <f>ROUND(I155*H155,2)</f>
        <v>0</v>
      </c>
      <c r="BL155" s="17" t="s">
        <v>128</v>
      </c>
      <c r="BM155" s="137" t="s">
        <v>252</v>
      </c>
    </row>
    <row r="156" spans="2:65" s="14" customFormat="1">
      <c r="B156" s="158"/>
      <c r="D156" s="144" t="s">
        <v>151</v>
      </c>
      <c r="E156" s="159" t="s">
        <v>18</v>
      </c>
      <c r="F156" s="160" t="s">
        <v>253</v>
      </c>
      <c r="H156" s="159" t="s">
        <v>18</v>
      </c>
      <c r="I156" s="161"/>
      <c r="L156" s="158"/>
      <c r="M156" s="162"/>
      <c r="T156" s="163"/>
      <c r="AT156" s="159" t="s">
        <v>151</v>
      </c>
      <c r="AU156" s="159" t="s">
        <v>84</v>
      </c>
      <c r="AV156" s="14" t="s">
        <v>82</v>
      </c>
      <c r="AW156" s="14" t="s">
        <v>35</v>
      </c>
      <c r="AX156" s="14" t="s">
        <v>74</v>
      </c>
      <c r="AY156" s="159" t="s">
        <v>121</v>
      </c>
    </row>
    <row r="157" spans="2:65" s="14" customFormat="1">
      <c r="B157" s="158"/>
      <c r="D157" s="144" t="s">
        <v>151</v>
      </c>
      <c r="E157" s="159" t="s">
        <v>18</v>
      </c>
      <c r="F157" s="160" t="s">
        <v>254</v>
      </c>
      <c r="H157" s="159" t="s">
        <v>18</v>
      </c>
      <c r="I157" s="161"/>
      <c r="L157" s="158"/>
      <c r="M157" s="162"/>
      <c r="T157" s="163"/>
      <c r="AT157" s="159" t="s">
        <v>151</v>
      </c>
      <c r="AU157" s="159" t="s">
        <v>84</v>
      </c>
      <c r="AV157" s="14" t="s">
        <v>82</v>
      </c>
      <c r="AW157" s="14" t="s">
        <v>35</v>
      </c>
      <c r="AX157" s="14" t="s">
        <v>74</v>
      </c>
      <c r="AY157" s="159" t="s">
        <v>121</v>
      </c>
    </row>
    <row r="158" spans="2:65" s="14" customFormat="1">
      <c r="B158" s="158"/>
      <c r="D158" s="144" t="s">
        <v>151</v>
      </c>
      <c r="E158" s="159" t="s">
        <v>18</v>
      </c>
      <c r="F158" s="160" t="s">
        <v>255</v>
      </c>
      <c r="H158" s="159" t="s">
        <v>18</v>
      </c>
      <c r="I158" s="161"/>
      <c r="L158" s="158"/>
      <c r="M158" s="162"/>
      <c r="T158" s="163"/>
      <c r="AT158" s="159" t="s">
        <v>151</v>
      </c>
      <c r="AU158" s="159" t="s">
        <v>84</v>
      </c>
      <c r="AV158" s="14" t="s">
        <v>82</v>
      </c>
      <c r="AW158" s="14" t="s">
        <v>35</v>
      </c>
      <c r="AX158" s="14" t="s">
        <v>74</v>
      </c>
      <c r="AY158" s="159" t="s">
        <v>121</v>
      </c>
    </row>
    <row r="159" spans="2:65" s="14" customFormat="1">
      <c r="B159" s="158"/>
      <c r="D159" s="144" t="s">
        <v>151</v>
      </c>
      <c r="E159" s="159" t="s">
        <v>18</v>
      </c>
      <c r="F159" s="160" t="s">
        <v>256</v>
      </c>
      <c r="H159" s="159" t="s">
        <v>18</v>
      </c>
      <c r="I159" s="161"/>
      <c r="L159" s="158"/>
      <c r="M159" s="162"/>
      <c r="T159" s="163"/>
      <c r="AT159" s="159" t="s">
        <v>151</v>
      </c>
      <c r="AU159" s="159" t="s">
        <v>84</v>
      </c>
      <c r="AV159" s="14" t="s">
        <v>82</v>
      </c>
      <c r="AW159" s="14" t="s">
        <v>35</v>
      </c>
      <c r="AX159" s="14" t="s">
        <v>74</v>
      </c>
      <c r="AY159" s="159" t="s">
        <v>121</v>
      </c>
    </row>
    <row r="160" spans="2:65" s="12" customFormat="1">
      <c r="B160" s="143"/>
      <c r="D160" s="144" t="s">
        <v>151</v>
      </c>
      <c r="E160" s="145" t="s">
        <v>18</v>
      </c>
      <c r="F160" s="146" t="s">
        <v>82</v>
      </c>
      <c r="H160" s="147">
        <v>1</v>
      </c>
      <c r="I160" s="148"/>
      <c r="L160" s="143"/>
      <c r="M160" s="149"/>
      <c r="T160" s="150"/>
      <c r="AT160" s="145" t="s">
        <v>151</v>
      </c>
      <c r="AU160" s="145" t="s">
        <v>84</v>
      </c>
      <c r="AV160" s="12" t="s">
        <v>84</v>
      </c>
      <c r="AW160" s="12" t="s">
        <v>35</v>
      </c>
      <c r="AX160" s="12" t="s">
        <v>82</v>
      </c>
      <c r="AY160" s="145" t="s">
        <v>121</v>
      </c>
    </row>
    <row r="161" spans="2:65" s="1" customFormat="1" ht="16.5" customHeight="1">
      <c r="B161" s="32"/>
      <c r="C161" s="127" t="s">
        <v>257</v>
      </c>
      <c r="D161" s="127" t="s">
        <v>123</v>
      </c>
      <c r="E161" s="128" t="s">
        <v>258</v>
      </c>
      <c r="F161" s="129" t="s">
        <v>259</v>
      </c>
      <c r="G161" s="130" t="s">
        <v>251</v>
      </c>
      <c r="H161" s="131">
        <v>1</v>
      </c>
      <c r="I161" s="132"/>
      <c r="J161" s="131">
        <f>ROUND(I161*H161,2)</f>
        <v>0</v>
      </c>
      <c r="K161" s="129" t="s">
        <v>18</v>
      </c>
      <c r="L161" s="32"/>
      <c r="M161" s="133" t="s">
        <v>18</v>
      </c>
      <c r="N161" s="134" t="s">
        <v>45</v>
      </c>
      <c r="P161" s="135">
        <f>O161*H161</f>
        <v>0</v>
      </c>
      <c r="Q161" s="135">
        <v>0</v>
      </c>
      <c r="R161" s="135">
        <f>Q161*H161</f>
        <v>0</v>
      </c>
      <c r="S161" s="135">
        <v>0</v>
      </c>
      <c r="T161" s="136">
        <f>S161*H161</f>
        <v>0</v>
      </c>
      <c r="AR161" s="137" t="s">
        <v>128</v>
      </c>
      <c r="AT161" s="137" t="s">
        <v>123</v>
      </c>
      <c r="AU161" s="137" t="s">
        <v>84</v>
      </c>
      <c r="AY161" s="17" t="s">
        <v>121</v>
      </c>
      <c r="BE161" s="138">
        <f>IF(N161="základní",J161,0)</f>
        <v>0</v>
      </c>
      <c r="BF161" s="138">
        <f>IF(N161="snížená",J161,0)</f>
        <v>0</v>
      </c>
      <c r="BG161" s="138">
        <f>IF(N161="zákl. přenesená",J161,0)</f>
        <v>0</v>
      </c>
      <c r="BH161" s="138">
        <f>IF(N161="sníž. přenesená",J161,0)</f>
        <v>0</v>
      </c>
      <c r="BI161" s="138">
        <f>IF(N161="nulová",J161,0)</f>
        <v>0</v>
      </c>
      <c r="BJ161" s="17" t="s">
        <v>82</v>
      </c>
      <c r="BK161" s="138">
        <f>ROUND(I161*H161,2)</f>
        <v>0</v>
      </c>
      <c r="BL161" s="17" t="s">
        <v>128</v>
      </c>
      <c r="BM161" s="137" t="s">
        <v>260</v>
      </c>
    </row>
    <row r="162" spans="2:65" s="14" customFormat="1">
      <c r="B162" s="158"/>
      <c r="D162" s="144" t="s">
        <v>151</v>
      </c>
      <c r="E162" s="159" t="s">
        <v>18</v>
      </c>
      <c r="F162" s="160" t="s">
        <v>261</v>
      </c>
      <c r="H162" s="159" t="s">
        <v>18</v>
      </c>
      <c r="I162" s="161"/>
      <c r="L162" s="158"/>
      <c r="M162" s="162"/>
      <c r="T162" s="163"/>
      <c r="AT162" s="159" t="s">
        <v>151</v>
      </c>
      <c r="AU162" s="159" t="s">
        <v>84</v>
      </c>
      <c r="AV162" s="14" t="s">
        <v>82</v>
      </c>
      <c r="AW162" s="14" t="s">
        <v>35</v>
      </c>
      <c r="AX162" s="14" t="s">
        <v>74</v>
      </c>
      <c r="AY162" s="159" t="s">
        <v>121</v>
      </c>
    </row>
    <row r="163" spans="2:65" s="12" customFormat="1">
      <c r="B163" s="143"/>
      <c r="D163" s="144" t="s">
        <v>151</v>
      </c>
      <c r="E163" s="145" t="s">
        <v>18</v>
      </c>
      <c r="F163" s="146" t="s">
        <v>82</v>
      </c>
      <c r="H163" s="147">
        <v>1</v>
      </c>
      <c r="I163" s="148"/>
      <c r="L163" s="143"/>
      <c r="M163" s="149"/>
      <c r="T163" s="150"/>
      <c r="AT163" s="145" t="s">
        <v>151</v>
      </c>
      <c r="AU163" s="145" t="s">
        <v>84</v>
      </c>
      <c r="AV163" s="12" t="s">
        <v>84</v>
      </c>
      <c r="AW163" s="12" t="s">
        <v>35</v>
      </c>
      <c r="AX163" s="12" t="s">
        <v>82</v>
      </c>
      <c r="AY163" s="145" t="s">
        <v>121</v>
      </c>
    </row>
    <row r="164" spans="2:65" s="1" customFormat="1" ht="16.5" customHeight="1">
      <c r="B164" s="32"/>
      <c r="C164" s="127" t="s">
        <v>262</v>
      </c>
      <c r="D164" s="127" t="s">
        <v>123</v>
      </c>
      <c r="E164" s="128" t="s">
        <v>263</v>
      </c>
      <c r="F164" s="129" t="s">
        <v>264</v>
      </c>
      <c r="G164" s="130" t="s">
        <v>251</v>
      </c>
      <c r="H164" s="131">
        <v>1</v>
      </c>
      <c r="I164" s="132"/>
      <c r="J164" s="131">
        <f>ROUND(I164*H164,2)</f>
        <v>0</v>
      </c>
      <c r="K164" s="129" t="s">
        <v>18</v>
      </c>
      <c r="L164" s="32"/>
      <c r="M164" s="133" t="s">
        <v>18</v>
      </c>
      <c r="N164" s="134" t="s">
        <v>45</v>
      </c>
      <c r="P164" s="135">
        <f>O164*H164</f>
        <v>0</v>
      </c>
      <c r="Q164" s="135">
        <v>0</v>
      </c>
      <c r="R164" s="135">
        <f>Q164*H164</f>
        <v>0</v>
      </c>
      <c r="S164" s="135">
        <v>0</v>
      </c>
      <c r="T164" s="136">
        <f>S164*H164</f>
        <v>0</v>
      </c>
      <c r="AR164" s="137" t="s">
        <v>128</v>
      </c>
      <c r="AT164" s="137" t="s">
        <v>123</v>
      </c>
      <c r="AU164" s="137" t="s">
        <v>84</v>
      </c>
      <c r="AY164" s="17" t="s">
        <v>121</v>
      </c>
      <c r="BE164" s="138">
        <f>IF(N164="základní",J164,0)</f>
        <v>0</v>
      </c>
      <c r="BF164" s="138">
        <f>IF(N164="snížená",J164,0)</f>
        <v>0</v>
      </c>
      <c r="BG164" s="138">
        <f>IF(N164="zákl. přenesená",J164,0)</f>
        <v>0</v>
      </c>
      <c r="BH164" s="138">
        <f>IF(N164="sníž. přenesená",J164,0)</f>
        <v>0</v>
      </c>
      <c r="BI164" s="138">
        <f>IF(N164="nulová",J164,0)</f>
        <v>0</v>
      </c>
      <c r="BJ164" s="17" t="s">
        <v>82</v>
      </c>
      <c r="BK164" s="138">
        <f>ROUND(I164*H164,2)</f>
        <v>0</v>
      </c>
      <c r="BL164" s="17" t="s">
        <v>128</v>
      </c>
      <c r="BM164" s="137" t="s">
        <v>265</v>
      </c>
    </row>
    <row r="165" spans="2:65" s="14" customFormat="1">
      <c r="B165" s="158"/>
      <c r="D165" s="144" t="s">
        <v>151</v>
      </c>
      <c r="E165" s="159" t="s">
        <v>18</v>
      </c>
      <c r="F165" s="160" t="s">
        <v>266</v>
      </c>
      <c r="H165" s="159" t="s">
        <v>18</v>
      </c>
      <c r="I165" s="161"/>
      <c r="L165" s="158"/>
      <c r="M165" s="162"/>
      <c r="T165" s="163"/>
      <c r="AT165" s="159" t="s">
        <v>151</v>
      </c>
      <c r="AU165" s="159" t="s">
        <v>84</v>
      </c>
      <c r="AV165" s="14" t="s">
        <v>82</v>
      </c>
      <c r="AW165" s="14" t="s">
        <v>35</v>
      </c>
      <c r="AX165" s="14" t="s">
        <v>74</v>
      </c>
      <c r="AY165" s="159" t="s">
        <v>121</v>
      </c>
    </row>
    <row r="166" spans="2:65" s="14" customFormat="1">
      <c r="B166" s="158"/>
      <c r="D166" s="144" t="s">
        <v>151</v>
      </c>
      <c r="E166" s="159" t="s">
        <v>18</v>
      </c>
      <c r="F166" s="160" t="s">
        <v>267</v>
      </c>
      <c r="H166" s="159" t="s">
        <v>18</v>
      </c>
      <c r="I166" s="161"/>
      <c r="L166" s="158"/>
      <c r="M166" s="162"/>
      <c r="T166" s="163"/>
      <c r="AT166" s="159" t="s">
        <v>151</v>
      </c>
      <c r="AU166" s="159" t="s">
        <v>84</v>
      </c>
      <c r="AV166" s="14" t="s">
        <v>82</v>
      </c>
      <c r="AW166" s="14" t="s">
        <v>35</v>
      </c>
      <c r="AX166" s="14" t="s">
        <v>74</v>
      </c>
      <c r="AY166" s="159" t="s">
        <v>121</v>
      </c>
    </row>
    <row r="167" spans="2:65" s="12" customFormat="1">
      <c r="B167" s="143"/>
      <c r="D167" s="144" t="s">
        <v>151</v>
      </c>
      <c r="E167" s="145" t="s">
        <v>18</v>
      </c>
      <c r="F167" s="146" t="s">
        <v>82</v>
      </c>
      <c r="H167" s="147">
        <v>1</v>
      </c>
      <c r="I167" s="148"/>
      <c r="L167" s="143"/>
      <c r="M167" s="149"/>
      <c r="T167" s="150"/>
      <c r="AT167" s="145" t="s">
        <v>151</v>
      </c>
      <c r="AU167" s="145" t="s">
        <v>84</v>
      </c>
      <c r="AV167" s="12" t="s">
        <v>84</v>
      </c>
      <c r="AW167" s="12" t="s">
        <v>35</v>
      </c>
      <c r="AX167" s="12" t="s">
        <v>82</v>
      </c>
      <c r="AY167" s="145" t="s">
        <v>121</v>
      </c>
    </row>
    <row r="168" spans="2:65" s="1" customFormat="1" ht="21.75" customHeight="1">
      <c r="B168" s="32"/>
      <c r="C168" s="127" t="s">
        <v>268</v>
      </c>
      <c r="D168" s="127" t="s">
        <v>123</v>
      </c>
      <c r="E168" s="128" t="s">
        <v>269</v>
      </c>
      <c r="F168" s="129" t="s">
        <v>270</v>
      </c>
      <c r="G168" s="130" t="s">
        <v>148</v>
      </c>
      <c r="H168" s="131">
        <v>80.61</v>
      </c>
      <c r="I168" s="132"/>
      <c r="J168" s="131">
        <f>ROUND(I168*H168,2)</f>
        <v>0</v>
      </c>
      <c r="K168" s="129" t="s">
        <v>18</v>
      </c>
      <c r="L168" s="32"/>
      <c r="M168" s="133" t="s">
        <v>18</v>
      </c>
      <c r="N168" s="134" t="s">
        <v>45</v>
      </c>
      <c r="P168" s="135">
        <f>O168*H168</f>
        <v>0</v>
      </c>
      <c r="Q168" s="135">
        <v>0</v>
      </c>
      <c r="R168" s="135">
        <f>Q168*H168</f>
        <v>0</v>
      </c>
      <c r="S168" s="135">
        <v>0</v>
      </c>
      <c r="T168" s="136">
        <f>S168*H168</f>
        <v>0</v>
      </c>
      <c r="AR168" s="137" t="s">
        <v>128</v>
      </c>
      <c r="AT168" s="137" t="s">
        <v>123</v>
      </c>
      <c r="AU168" s="137" t="s">
        <v>84</v>
      </c>
      <c r="AY168" s="17" t="s">
        <v>121</v>
      </c>
      <c r="BE168" s="138">
        <f>IF(N168="základní",J168,0)</f>
        <v>0</v>
      </c>
      <c r="BF168" s="138">
        <f>IF(N168="snížená",J168,0)</f>
        <v>0</v>
      </c>
      <c r="BG168" s="138">
        <f>IF(N168="zákl. přenesená",J168,0)</f>
        <v>0</v>
      </c>
      <c r="BH168" s="138">
        <f>IF(N168="sníž. přenesená",J168,0)</f>
        <v>0</v>
      </c>
      <c r="BI168" s="138">
        <f>IF(N168="nulová",J168,0)</f>
        <v>0</v>
      </c>
      <c r="BJ168" s="17" t="s">
        <v>82</v>
      </c>
      <c r="BK168" s="138">
        <f>ROUND(I168*H168,2)</f>
        <v>0</v>
      </c>
      <c r="BL168" s="17" t="s">
        <v>128</v>
      </c>
      <c r="BM168" s="137" t="s">
        <v>271</v>
      </c>
    </row>
    <row r="169" spans="2:65" s="14" customFormat="1">
      <c r="B169" s="158"/>
      <c r="D169" s="144" t="s">
        <v>151</v>
      </c>
      <c r="E169" s="159" t="s">
        <v>18</v>
      </c>
      <c r="F169" s="160" t="s">
        <v>272</v>
      </c>
      <c r="H169" s="159" t="s">
        <v>18</v>
      </c>
      <c r="I169" s="161"/>
      <c r="L169" s="158"/>
      <c r="M169" s="162"/>
      <c r="T169" s="163"/>
      <c r="AT169" s="159" t="s">
        <v>151</v>
      </c>
      <c r="AU169" s="159" t="s">
        <v>84</v>
      </c>
      <c r="AV169" s="14" t="s">
        <v>82</v>
      </c>
      <c r="AW169" s="14" t="s">
        <v>35</v>
      </c>
      <c r="AX169" s="14" t="s">
        <v>74</v>
      </c>
      <c r="AY169" s="159" t="s">
        <v>121</v>
      </c>
    </row>
    <row r="170" spans="2:65" s="14" customFormat="1">
      <c r="B170" s="158"/>
      <c r="D170" s="144" t="s">
        <v>151</v>
      </c>
      <c r="E170" s="159" t="s">
        <v>18</v>
      </c>
      <c r="F170" s="160" t="s">
        <v>273</v>
      </c>
      <c r="H170" s="159" t="s">
        <v>18</v>
      </c>
      <c r="I170" s="161"/>
      <c r="L170" s="158"/>
      <c r="M170" s="162"/>
      <c r="T170" s="163"/>
      <c r="AT170" s="159" t="s">
        <v>151</v>
      </c>
      <c r="AU170" s="159" t="s">
        <v>84</v>
      </c>
      <c r="AV170" s="14" t="s">
        <v>82</v>
      </c>
      <c r="AW170" s="14" t="s">
        <v>35</v>
      </c>
      <c r="AX170" s="14" t="s">
        <v>74</v>
      </c>
      <c r="AY170" s="159" t="s">
        <v>121</v>
      </c>
    </row>
    <row r="171" spans="2:65" s="12" customFormat="1">
      <c r="B171" s="143"/>
      <c r="D171" s="144" t="s">
        <v>151</v>
      </c>
      <c r="E171" s="145" t="s">
        <v>18</v>
      </c>
      <c r="F171" s="146" t="s">
        <v>274</v>
      </c>
      <c r="H171" s="147">
        <v>80.61</v>
      </c>
      <c r="I171" s="148"/>
      <c r="L171" s="143"/>
      <c r="M171" s="149"/>
      <c r="T171" s="150"/>
      <c r="AT171" s="145" t="s">
        <v>151</v>
      </c>
      <c r="AU171" s="145" t="s">
        <v>84</v>
      </c>
      <c r="AV171" s="12" t="s">
        <v>84</v>
      </c>
      <c r="AW171" s="12" t="s">
        <v>35</v>
      </c>
      <c r="AX171" s="12" t="s">
        <v>82</v>
      </c>
      <c r="AY171" s="145" t="s">
        <v>121</v>
      </c>
    </row>
    <row r="172" spans="2:65" s="1" customFormat="1" ht="16.5" customHeight="1">
      <c r="B172" s="32"/>
      <c r="C172" s="127" t="s">
        <v>275</v>
      </c>
      <c r="D172" s="127" t="s">
        <v>123</v>
      </c>
      <c r="E172" s="128" t="s">
        <v>276</v>
      </c>
      <c r="F172" s="129" t="s">
        <v>277</v>
      </c>
      <c r="G172" s="130" t="s">
        <v>251</v>
      </c>
      <c r="H172" s="131">
        <v>1</v>
      </c>
      <c r="I172" s="132"/>
      <c r="J172" s="131">
        <f>ROUND(I172*H172,2)</f>
        <v>0</v>
      </c>
      <c r="K172" s="129" t="s">
        <v>18</v>
      </c>
      <c r="L172" s="32"/>
      <c r="M172" s="133" t="s">
        <v>18</v>
      </c>
      <c r="N172" s="134" t="s">
        <v>45</v>
      </c>
      <c r="P172" s="135">
        <f>O172*H172</f>
        <v>0</v>
      </c>
      <c r="Q172" s="135">
        <v>0</v>
      </c>
      <c r="R172" s="135">
        <f>Q172*H172</f>
        <v>0</v>
      </c>
      <c r="S172" s="135">
        <v>0</v>
      </c>
      <c r="T172" s="136">
        <f>S172*H172</f>
        <v>0</v>
      </c>
      <c r="AR172" s="137" t="s">
        <v>128</v>
      </c>
      <c r="AT172" s="137" t="s">
        <v>123</v>
      </c>
      <c r="AU172" s="137" t="s">
        <v>84</v>
      </c>
      <c r="AY172" s="17" t="s">
        <v>121</v>
      </c>
      <c r="BE172" s="138">
        <f>IF(N172="základní",J172,0)</f>
        <v>0</v>
      </c>
      <c r="BF172" s="138">
        <f>IF(N172="snížená",J172,0)</f>
        <v>0</v>
      </c>
      <c r="BG172" s="138">
        <f>IF(N172="zákl. přenesená",J172,0)</f>
        <v>0</v>
      </c>
      <c r="BH172" s="138">
        <f>IF(N172="sníž. přenesená",J172,0)</f>
        <v>0</v>
      </c>
      <c r="BI172" s="138">
        <f>IF(N172="nulová",J172,0)</f>
        <v>0</v>
      </c>
      <c r="BJ172" s="17" t="s">
        <v>82</v>
      </c>
      <c r="BK172" s="138">
        <f>ROUND(I172*H172,2)</f>
        <v>0</v>
      </c>
      <c r="BL172" s="17" t="s">
        <v>128</v>
      </c>
      <c r="BM172" s="137" t="s">
        <v>278</v>
      </c>
    </row>
    <row r="173" spans="2:65" s="14" customFormat="1">
      <c r="B173" s="158"/>
      <c r="D173" s="144" t="s">
        <v>151</v>
      </c>
      <c r="E173" s="159" t="s">
        <v>18</v>
      </c>
      <c r="F173" s="160" t="s">
        <v>279</v>
      </c>
      <c r="H173" s="159" t="s">
        <v>18</v>
      </c>
      <c r="I173" s="161"/>
      <c r="L173" s="158"/>
      <c r="M173" s="162"/>
      <c r="T173" s="163"/>
      <c r="AT173" s="159" t="s">
        <v>151</v>
      </c>
      <c r="AU173" s="159" t="s">
        <v>84</v>
      </c>
      <c r="AV173" s="14" t="s">
        <v>82</v>
      </c>
      <c r="AW173" s="14" t="s">
        <v>35</v>
      </c>
      <c r="AX173" s="14" t="s">
        <v>74</v>
      </c>
      <c r="AY173" s="159" t="s">
        <v>121</v>
      </c>
    </row>
    <row r="174" spans="2:65" s="14" customFormat="1">
      <c r="B174" s="158"/>
      <c r="D174" s="144" t="s">
        <v>151</v>
      </c>
      <c r="E174" s="159" t="s">
        <v>18</v>
      </c>
      <c r="F174" s="160" t="s">
        <v>280</v>
      </c>
      <c r="H174" s="159" t="s">
        <v>18</v>
      </c>
      <c r="I174" s="161"/>
      <c r="L174" s="158"/>
      <c r="M174" s="162"/>
      <c r="T174" s="163"/>
      <c r="AT174" s="159" t="s">
        <v>151</v>
      </c>
      <c r="AU174" s="159" t="s">
        <v>84</v>
      </c>
      <c r="AV174" s="14" t="s">
        <v>82</v>
      </c>
      <c r="AW174" s="14" t="s">
        <v>35</v>
      </c>
      <c r="AX174" s="14" t="s">
        <v>74</v>
      </c>
      <c r="AY174" s="159" t="s">
        <v>121</v>
      </c>
    </row>
    <row r="175" spans="2:65" s="14" customFormat="1">
      <c r="B175" s="158"/>
      <c r="D175" s="144" t="s">
        <v>151</v>
      </c>
      <c r="E175" s="159" t="s">
        <v>18</v>
      </c>
      <c r="F175" s="160" t="s">
        <v>281</v>
      </c>
      <c r="H175" s="159" t="s">
        <v>18</v>
      </c>
      <c r="I175" s="161"/>
      <c r="L175" s="158"/>
      <c r="M175" s="162"/>
      <c r="T175" s="163"/>
      <c r="AT175" s="159" t="s">
        <v>151</v>
      </c>
      <c r="AU175" s="159" t="s">
        <v>84</v>
      </c>
      <c r="AV175" s="14" t="s">
        <v>82</v>
      </c>
      <c r="AW175" s="14" t="s">
        <v>35</v>
      </c>
      <c r="AX175" s="14" t="s">
        <v>74</v>
      </c>
      <c r="AY175" s="159" t="s">
        <v>121</v>
      </c>
    </row>
    <row r="176" spans="2:65" s="12" customFormat="1">
      <c r="B176" s="143"/>
      <c r="D176" s="144" t="s">
        <v>151</v>
      </c>
      <c r="E176" s="145" t="s">
        <v>18</v>
      </c>
      <c r="F176" s="146" t="s">
        <v>82</v>
      </c>
      <c r="H176" s="147">
        <v>1</v>
      </c>
      <c r="I176" s="148"/>
      <c r="L176" s="143"/>
      <c r="M176" s="149"/>
      <c r="T176" s="150"/>
      <c r="AT176" s="145" t="s">
        <v>151</v>
      </c>
      <c r="AU176" s="145" t="s">
        <v>84</v>
      </c>
      <c r="AV176" s="12" t="s">
        <v>84</v>
      </c>
      <c r="AW176" s="12" t="s">
        <v>35</v>
      </c>
      <c r="AX176" s="12" t="s">
        <v>82</v>
      </c>
      <c r="AY176" s="145" t="s">
        <v>121</v>
      </c>
    </row>
    <row r="177" spans="2:65" s="11" customFormat="1" ht="22.9" customHeight="1">
      <c r="B177" s="115"/>
      <c r="D177" s="116" t="s">
        <v>73</v>
      </c>
      <c r="E177" s="125" t="s">
        <v>136</v>
      </c>
      <c r="F177" s="125" t="s">
        <v>282</v>
      </c>
      <c r="I177" s="118"/>
      <c r="J177" s="126">
        <f>BK177</f>
        <v>0</v>
      </c>
      <c r="L177" s="115"/>
      <c r="M177" s="120"/>
      <c r="P177" s="121">
        <f>SUM(P178:P215)</f>
        <v>0</v>
      </c>
      <c r="R177" s="121">
        <f>SUM(R178:R215)</f>
        <v>3.0731312000000002</v>
      </c>
      <c r="T177" s="122">
        <f>SUM(T178:T215)</f>
        <v>0</v>
      </c>
      <c r="AR177" s="116" t="s">
        <v>82</v>
      </c>
      <c r="AT177" s="123" t="s">
        <v>73</v>
      </c>
      <c r="AU177" s="123" t="s">
        <v>82</v>
      </c>
      <c r="AY177" s="116" t="s">
        <v>121</v>
      </c>
      <c r="BK177" s="124">
        <f>SUM(BK178:BK215)</f>
        <v>0</v>
      </c>
    </row>
    <row r="178" spans="2:65" s="1" customFormat="1" ht="55.5" customHeight="1">
      <c r="B178" s="32"/>
      <c r="C178" s="127" t="s">
        <v>283</v>
      </c>
      <c r="D178" s="127" t="s">
        <v>123</v>
      </c>
      <c r="E178" s="128" t="s">
        <v>284</v>
      </c>
      <c r="F178" s="129" t="s">
        <v>285</v>
      </c>
      <c r="G178" s="130" t="s">
        <v>148</v>
      </c>
      <c r="H178" s="131">
        <v>1.41</v>
      </c>
      <c r="I178" s="132"/>
      <c r="J178" s="131">
        <f>ROUND(I178*H178,2)</f>
        <v>0</v>
      </c>
      <c r="K178" s="129" t="s">
        <v>127</v>
      </c>
      <c r="L178" s="32"/>
      <c r="M178" s="133" t="s">
        <v>18</v>
      </c>
      <c r="N178" s="134" t="s">
        <v>45</v>
      </c>
      <c r="P178" s="135">
        <f>O178*H178</f>
        <v>0</v>
      </c>
      <c r="Q178" s="135">
        <v>1.05524</v>
      </c>
      <c r="R178" s="135">
        <f>Q178*H178</f>
        <v>1.4878883999999999</v>
      </c>
      <c r="S178" s="135">
        <v>0</v>
      </c>
      <c r="T178" s="136">
        <f>S178*H178</f>
        <v>0</v>
      </c>
      <c r="AR178" s="137" t="s">
        <v>128</v>
      </c>
      <c r="AT178" s="137" t="s">
        <v>123</v>
      </c>
      <c r="AU178" s="137" t="s">
        <v>84</v>
      </c>
      <c r="AY178" s="17" t="s">
        <v>121</v>
      </c>
      <c r="BE178" s="138">
        <f>IF(N178="základní",J178,0)</f>
        <v>0</v>
      </c>
      <c r="BF178" s="138">
        <f>IF(N178="snížená",J178,0)</f>
        <v>0</v>
      </c>
      <c r="BG178" s="138">
        <f>IF(N178="zákl. přenesená",J178,0)</f>
        <v>0</v>
      </c>
      <c r="BH178" s="138">
        <f>IF(N178="sníž. přenesená",J178,0)</f>
        <v>0</v>
      </c>
      <c r="BI178" s="138">
        <f>IF(N178="nulová",J178,0)</f>
        <v>0</v>
      </c>
      <c r="BJ178" s="17" t="s">
        <v>82</v>
      </c>
      <c r="BK178" s="138">
        <f>ROUND(I178*H178,2)</f>
        <v>0</v>
      </c>
      <c r="BL178" s="17" t="s">
        <v>128</v>
      </c>
      <c r="BM178" s="137" t="s">
        <v>286</v>
      </c>
    </row>
    <row r="179" spans="2:65" s="1" customFormat="1">
      <c r="B179" s="32"/>
      <c r="D179" s="139" t="s">
        <v>130</v>
      </c>
      <c r="F179" s="140" t="s">
        <v>287</v>
      </c>
      <c r="I179" s="141"/>
      <c r="L179" s="32"/>
      <c r="M179" s="142"/>
      <c r="T179" s="53"/>
      <c r="AT179" s="17" t="s">
        <v>130</v>
      </c>
      <c r="AU179" s="17" t="s">
        <v>84</v>
      </c>
    </row>
    <row r="180" spans="2:65" s="14" customFormat="1">
      <c r="B180" s="158"/>
      <c r="D180" s="144" t="s">
        <v>151</v>
      </c>
      <c r="E180" s="159" t="s">
        <v>18</v>
      </c>
      <c r="F180" s="160" t="s">
        <v>288</v>
      </c>
      <c r="H180" s="159" t="s">
        <v>18</v>
      </c>
      <c r="I180" s="161"/>
      <c r="L180" s="158"/>
      <c r="M180" s="162"/>
      <c r="T180" s="163"/>
      <c r="AT180" s="159" t="s">
        <v>151</v>
      </c>
      <c r="AU180" s="159" t="s">
        <v>84</v>
      </c>
      <c r="AV180" s="14" t="s">
        <v>82</v>
      </c>
      <c r="AW180" s="14" t="s">
        <v>35</v>
      </c>
      <c r="AX180" s="14" t="s">
        <v>74</v>
      </c>
      <c r="AY180" s="159" t="s">
        <v>121</v>
      </c>
    </row>
    <row r="181" spans="2:65" s="12" customFormat="1">
      <c r="B181" s="143"/>
      <c r="D181" s="144" t="s">
        <v>151</v>
      </c>
      <c r="E181" s="145" t="s">
        <v>18</v>
      </c>
      <c r="F181" s="146" t="s">
        <v>289</v>
      </c>
      <c r="H181" s="147">
        <v>1.41</v>
      </c>
      <c r="I181" s="148"/>
      <c r="L181" s="143"/>
      <c r="M181" s="149"/>
      <c r="T181" s="150"/>
      <c r="AT181" s="145" t="s">
        <v>151</v>
      </c>
      <c r="AU181" s="145" t="s">
        <v>84</v>
      </c>
      <c r="AV181" s="12" t="s">
        <v>84</v>
      </c>
      <c r="AW181" s="12" t="s">
        <v>35</v>
      </c>
      <c r="AX181" s="12" t="s">
        <v>82</v>
      </c>
      <c r="AY181" s="145" t="s">
        <v>121</v>
      </c>
    </row>
    <row r="182" spans="2:65" s="1" customFormat="1" ht="37.9" customHeight="1">
      <c r="B182" s="32"/>
      <c r="C182" s="127" t="s">
        <v>290</v>
      </c>
      <c r="D182" s="127" t="s">
        <v>123</v>
      </c>
      <c r="E182" s="128" t="s">
        <v>291</v>
      </c>
      <c r="F182" s="129" t="s">
        <v>292</v>
      </c>
      <c r="G182" s="130" t="s">
        <v>148</v>
      </c>
      <c r="H182" s="131">
        <v>12.6</v>
      </c>
      <c r="I182" s="132"/>
      <c r="J182" s="131">
        <f>ROUND(I182*H182,2)</f>
        <v>0</v>
      </c>
      <c r="K182" s="129" t="s">
        <v>127</v>
      </c>
      <c r="L182" s="32"/>
      <c r="M182" s="133" t="s">
        <v>18</v>
      </c>
      <c r="N182" s="134" t="s">
        <v>45</v>
      </c>
      <c r="P182" s="135">
        <f>O182*H182</f>
        <v>0</v>
      </c>
      <c r="Q182" s="135">
        <v>0</v>
      </c>
      <c r="R182" s="135">
        <f>Q182*H182</f>
        <v>0</v>
      </c>
      <c r="S182" s="135">
        <v>0</v>
      </c>
      <c r="T182" s="136">
        <f>S182*H182</f>
        <v>0</v>
      </c>
      <c r="AR182" s="137" t="s">
        <v>128</v>
      </c>
      <c r="AT182" s="137" t="s">
        <v>123</v>
      </c>
      <c r="AU182" s="137" t="s">
        <v>84</v>
      </c>
      <c r="AY182" s="17" t="s">
        <v>121</v>
      </c>
      <c r="BE182" s="138">
        <f>IF(N182="základní",J182,0)</f>
        <v>0</v>
      </c>
      <c r="BF182" s="138">
        <f>IF(N182="snížená",J182,0)</f>
        <v>0</v>
      </c>
      <c r="BG182" s="138">
        <f>IF(N182="zákl. přenesená",J182,0)</f>
        <v>0</v>
      </c>
      <c r="BH182" s="138">
        <f>IF(N182="sníž. přenesená",J182,0)</f>
        <v>0</v>
      </c>
      <c r="BI182" s="138">
        <f>IF(N182="nulová",J182,0)</f>
        <v>0</v>
      </c>
      <c r="BJ182" s="17" t="s">
        <v>82</v>
      </c>
      <c r="BK182" s="138">
        <f>ROUND(I182*H182,2)</f>
        <v>0</v>
      </c>
      <c r="BL182" s="17" t="s">
        <v>128</v>
      </c>
      <c r="BM182" s="137" t="s">
        <v>293</v>
      </c>
    </row>
    <row r="183" spans="2:65" s="1" customFormat="1">
      <c r="B183" s="32"/>
      <c r="D183" s="139" t="s">
        <v>130</v>
      </c>
      <c r="F183" s="140" t="s">
        <v>294</v>
      </c>
      <c r="I183" s="141"/>
      <c r="L183" s="32"/>
      <c r="M183" s="142"/>
      <c r="T183" s="53"/>
      <c r="AT183" s="17" t="s">
        <v>130</v>
      </c>
      <c r="AU183" s="17" t="s">
        <v>84</v>
      </c>
    </row>
    <row r="184" spans="2:65" s="12" customFormat="1">
      <c r="B184" s="143"/>
      <c r="D184" s="144" t="s">
        <v>151</v>
      </c>
      <c r="E184" s="145" t="s">
        <v>18</v>
      </c>
      <c r="F184" s="146" t="s">
        <v>295</v>
      </c>
      <c r="H184" s="147">
        <v>6</v>
      </c>
      <c r="I184" s="148"/>
      <c r="L184" s="143"/>
      <c r="M184" s="149"/>
      <c r="T184" s="150"/>
      <c r="AT184" s="145" t="s">
        <v>151</v>
      </c>
      <c r="AU184" s="145" t="s">
        <v>84</v>
      </c>
      <c r="AV184" s="12" t="s">
        <v>84</v>
      </c>
      <c r="AW184" s="12" t="s">
        <v>35</v>
      </c>
      <c r="AX184" s="12" t="s">
        <v>74</v>
      </c>
      <c r="AY184" s="145" t="s">
        <v>121</v>
      </c>
    </row>
    <row r="185" spans="2:65" s="12" customFormat="1">
      <c r="B185" s="143"/>
      <c r="D185" s="144" t="s">
        <v>151</v>
      </c>
      <c r="E185" s="145" t="s">
        <v>18</v>
      </c>
      <c r="F185" s="146" t="s">
        <v>296</v>
      </c>
      <c r="H185" s="147">
        <v>4.2</v>
      </c>
      <c r="I185" s="148"/>
      <c r="L185" s="143"/>
      <c r="M185" s="149"/>
      <c r="T185" s="150"/>
      <c r="AT185" s="145" t="s">
        <v>151</v>
      </c>
      <c r="AU185" s="145" t="s">
        <v>84</v>
      </c>
      <c r="AV185" s="12" t="s">
        <v>84</v>
      </c>
      <c r="AW185" s="12" t="s">
        <v>35</v>
      </c>
      <c r="AX185" s="12" t="s">
        <v>74</v>
      </c>
      <c r="AY185" s="145" t="s">
        <v>121</v>
      </c>
    </row>
    <row r="186" spans="2:65" s="12" customFormat="1">
      <c r="B186" s="143"/>
      <c r="D186" s="144" t="s">
        <v>151</v>
      </c>
      <c r="E186" s="145" t="s">
        <v>18</v>
      </c>
      <c r="F186" s="146" t="s">
        <v>297</v>
      </c>
      <c r="H186" s="147">
        <v>2.4</v>
      </c>
      <c r="I186" s="148"/>
      <c r="L186" s="143"/>
      <c r="M186" s="149"/>
      <c r="T186" s="150"/>
      <c r="AT186" s="145" t="s">
        <v>151</v>
      </c>
      <c r="AU186" s="145" t="s">
        <v>84</v>
      </c>
      <c r="AV186" s="12" t="s">
        <v>84</v>
      </c>
      <c r="AW186" s="12" t="s">
        <v>35</v>
      </c>
      <c r="AX186" s="12" t="s">
        <v>74</v>
      </c>
      <c r="AY186" s="145" t="s">
        <v>121</v>
      </c>
    </row>
    <row r="187" spans="2:65" s="13" customFormat="1">
      <c r="B187" s="151"/>
      <c r="D187" s="144" t="s">
        <v>151</v>
      </c>
      <c r="E187" s="152" t="s">
        <v>18</v>
      </c>
      <c r="F187" s="153" t="s">
        <v>173</v>
      </c>
      <c r="H187" s="154">
        <v>12.6</v>
      </c>
      <c r="I187" s="155"/>
      <c r="L187" s="151"/>
      <c r="M187" s="156"/>
      <c r="T187" s="157"/>
      <c r="AT187" s="152" t="s">
        <v>151</v>
      </c>
      <c r="AU187" s="152" t="s">
        <v>84</v>
      </c>
      <c r="AV187" s="13" t="s">
        <v>128</v>
      </c>
      <c r="AW187" s="13" t="s">
        <v>35</v>
      </c>
      <c r="AX187" s="13" t="s">
        <v>82</v>
      </c>
      <c r="AY187" s="152" t="s">
        <v>121</v>
      </c>
    </row>
    <row r="188" spans="2:65" s="1" customFormat="1" ht="37.9" customHeight="1">
      <c r="B188" s="32"/>
      <c r="C188" s="127" t="s">
        <v>298</v>
      </c>
      <c r="D188" s="127" t="s">
        <v>123</v>
      </c>
      <c r="E188" s="128" t="s">
        <v>299</v>
      </c>
      <c r="F188" s="129" t="s">
        <v>300</v>
      </c>
      <c r="G188" s="130" t="s">
        <v>198</v>
      </c>
      <c r="H188" s="131">
        <v>50.64</v>
      </c>
      <c r="I188" s="132"/>
      <c r="J188" s="131">
        <f>ROUND(I188*H188,2)</f>
        <v>0</v>
      </c>
      <c r="K188" s="129" t="s">
        <v>127</v>
      </c>
      <c r="L188" s="32"/>
      <c r="M188" s="133" t="s">
        <v>18</v>
      </c>
      <c r="N188" s="134" t="s">
        <v>45</v>
      </c>
      <c r="P188" s="135">
        <f>O188*H188</f>
        <v>0</v>
      </c>
      <c r="Q188" s="135">
        <v>8.6499999999999997E-3</v>
      </c>
      <c r="R188" s="135">
        <f>Q188*H188</f>
        <v>0.43803599999999998</v>
      </c>
      <c r="S188" s="135">
        <v>0</v>
      </c>
      <c r="T188" s="136">
        <f>S188*H188</f>
        <v>0</v>
      </c>
      <c r="AR188" s="137" t="s">
        <v>128</v>
      </c>
      <c r="AT188" s="137" t="s">
        <v>123</v>
      </c>
      <c r="AU188" s="137" t="s">
        <v>84</v>
      </c>
      <c r="AY188" s="17" t="s">
        <v>121</v>
      </c>
      <c r="BE188" s="138">
        <f>IF(N188="základní",J188,0)</f>
        <v>0</v>
      </c>
      <c r="BF188" s="138">
        <f>IF(N188="snížená",J188,0)</f>
        <v>0</v>
      </c>
      <c r="BG188" s="138">
        <f>IF(N188="zákl. přenesená",J188,0)</f>
        <v>0</v>
      </c>
      <c r="BH188" s="138">
        <f>IF(N188="sníž. přenesená",J188,0)</f>
        <v>0</v>
      </c>
      <c r="BI188" s="138">
        <f>IF(N188="nulová",J188,0)</f>
        <v>0</v>
      </c>
      <c r="BJ188" s="17" t="s">
        <v>82</v>
      </c>
      <c r="BK188" s="138">
        <f>ROUND(I188*H188,2)</f>
        <v>0</v>
      </c>
      <c r="BL188" s="17" t="s">
        <v>128</v>
      </c>
      <c r="BM188" s="137" t="s">
        <v>301</v>
      </c>
    </row>
    <row r="189" spans="2:65" s="1" customFormat="1">
      <c r="B189" s="32"/>
      <c r="D189" s="139" t="s">
        <v>130</v>
      </c>
      <c r="F189" s="140" t="s">
        <v>302</v>
      </c>
      <c r="I189" s="141"/>
      <c r="L189" s="32"/>
      <c r="M189" s="142"/>
      <c r="T189" s="53"/>
      <c r="AT189" s="17" t="s">
        <v>130</v>
      </c>
      <c r="AU189" s="17" t="s">
        <v>84</v>
      </c>
    </row>
    <row r="190" spans="2:65" s="12" customFormat="1">
      <c r="B190" s="143"/>
      <c r="D190" s="144" t="s">
        <v>151</v>
      </c>
      <c r="E190" s="145" t="s">
        <v>18</v>
      </c>
      <c r="F190" s="146" t="s">
        <v>303</v>
      </c>
      <c r="H190" s="147">
        <v>25.16</v>
      </c>
      <c r="I190" s="148"/>
      <c r="L190" s="143"/>
      <c r="M190" s="149"/>
      <c r="T190" s="150"/>
      <c r="AT190" s="145" t="s">
        <v>151</v>
      </c>
      <c r="AU190" s="145" t="s">
        <v>84</v>
      </c>
      <c r="AV190" s="12" t="s">
        <v>84</v>
      </c>
      <c r="AW190" s="12" t="s">
        <v>35</v>
      </c>
      <c r="AX190" s="12" t="s">
        <v>74</v>
      </c>
      <c r="AY190" s="145" t="s">
        <v>121</v>
      </c>
    </row>
    <row r="191" spans="2:65" s="12" customFormat="1">
      <c r="B191" s="143"/>
      <c r="D191" s="144" t="s">
        <v>151</v>
      </c>
      <c r="E191" s="145" t="s">
        <v>18</v>
      </c>
      <c r="F191" s="146" t="s">
        <v>304</v>
      </c>
      <c r="H191" s="147">
        <v>16.82</v>
      </c>
      <c r="I191" s="148"/>
      <c r="L191" s="143"/>
      <c r="M191" s="149"/>
      <c r="T191" s="150"/>
      <c r="AT191" s="145" t="s">
        <v>151</v>
      </c>
      <c r="AU191" s="145" t="s">
        <v>84</v>
      </c>
      <c r="AV191" s="12" t="s">
        <v>84</v>
      </c>
      <c r="AW191" s="12" t="s">
        <v>35</v>
      </c>
      <c r="AX191" s="12" t="s">
        <v>74</v>
      </c>
      <c r="AY191" s="145" t="s">
        <v>121</v>
      </c>
    </row>
    <row r="192" spans="2:65" s="12" customFormat="1">
      <c r="B192" s="143"/>
      <c r="D192" s="144" t="s">
        <v>151</v>
      </c>
      <c r="E192" s="145" t="s">
        <v>18</v>
      </c>
      <c r="F192" s="146" t="s">
        <v>305</v>
      </c>
      <c r="H192" s="147">
        <v>8.66</v>
      </c>
      <c r="I192" s="148"/>
      <c r="L192" s="143"/>
      <c r="M192" s="149"/>
      <c r="T192" s="150"/>
      <c r="AT192" s="145" t="s">
        <v>151</v>
      </c>
      <c r="AU192" s="145" t="s">
        <v>84</v>
      </c>
      <c r="AV192" s="12" t="s">
        <v>84</v>
      </c>
      <c r="AW192" s="12" t="s">
        <v>35</v>
      </c>
      <c r="AX192" s="12" t="s">
        <v>74</v>
      </c>
      <c r="AY192" s="145" t="s">
        <v>121</v>
      </c>
    </row>
    <row r="193" spans="2:65" s="13" customFormat="1">
      <c r="B193" s="151"/>
      <c r="D193" s="144" t="s">
        <v>151</v>
      </c>
      <c r="E193" s="152" t="s">
        <v>18</v>
      </c>
      <c r="F193" s="153" t="s">
        <v>173</v>
      </c>
      <c r="H193" s="154">
        <v>50.64</v>
      </c>
      <c r="I193" s="155"/>
      <c r="L193" s="151"/>
      <c r="M193" s="156"/>
      <c r="T193" s="157"/>
      <c r="AT193" s="152" t="s">
        <v>151</v>
      </c>
      <c r="AU193" s="152" t="s">
        <v>84</v>
      </c>
      <c r="AV193" s="13" t="s">
        <v>128</v>
      </c>
      <c r="AW193" s="13" t="s">
        <v>35</v>
      </c>
      <c r="AX193" s="13" t="s">
        <v>82</v>
      </c>
      <c r="AY193" s="152" t="s">
        <v>121</v>
      </c>
    </row>
    <row r="194" spans="2:65" s="1" customFormat="1" ht="37.9" customHeight="1">
      <c r="B194" s="32"/>
      <c r="C194" s="127" t="s">
        <v>306</v>
      </c>
      <c r="D194" s="127" t="s">
        <v>123</v>
      </c>
      <c r="E194" s="128" t="s">
        <v>307</v>
      </c>
      <c r="F194" s="129" t="s">
        <v>308</v>
      </c>
      <c r="G194" s="130" t="s">
        <v>198</v>
      </c>
      <c r="H194" s="131">
        <v>50.64</v>
      </c>
      <c r="I194" s="132"/>
      <c r="J194" s="131">
        <f>ROUND(I194*H194,2)</f>
        <v>0</v>
      </c>
      <c r="K194" s="129" t="s">
        <v>127</v>
      </c>
      <c r="L194" s="32"/>
      <c r="M194" s="133" t="s">
        <v>18</v>
      </c>
      <c r="N194" s="134" t="s">
        <v>45</v>
      </c>
      <c r="P194" s="135">
        <f>O194*H194</f>
        <v>0</v>
      </c>
      <c r="Q194" s="135">
        <v>0</v>
      </c>
      <c r="R194" s="135">
        <f>Q194*H194</f>
        <v>0</v>
      </c>
      <c r="S194" s="135">
        <v>0</v>
      </c>
      <c r="T194" s="136">
        <f>S194*H194</f>
        <v>0</v>
      </c>
      <c r="AR194" s="137" t="s">
        <v>128</v>
      </c>
      <c r="AT194" s="137" t="s">
        <v>123</v>
      </c>
      <c r="AU194" s="137" t="s">
        <v>84</v>
      </c>
      <c r="AY194" s="17" t="s">
        <v>121</v>
      </c>
      <c r="BE194" s="138">
        <f>IF(N194="základní",J194,0)</f>
        <v>0</v>
      </c>
      <c r="BF194" s="138">
        <f>IF(N194="snížená",J194,0)</f>
        <v>0</v>
      </c>
      <c r="BG194" s="138">
        <f>IF(N194="zákl. přenesená",J194,0)</f>
        <v>0</v>
      </c>
      <c r="BH194" s="138">
        <f>IF(N194="sníž. přenesená",J194,0)</f>
        <v>0</v>
      </c>
      <c r="BI194" s="138">
        <f>IF(N194="nulová",J194,0)</f>
        <v>0</v>
      </c>
      <c r="BJ194" s="17" t="s">
        <v>82</v>
      </c>
      <c r="BK194" s="138">
        <f>ROUND(I194*H194,2)</f>
        <v>0</v>
      </c>
      <c r="BL194" s="17" t="s">
        <v>128</v>
      </c>
      <c r="BM194" s="137" t="s">
        <v>309</v>
      </c>
    </row>
    <row r="195" spans="2:65" s="1" customFormat="1">
      <c r="B195" s="32"/>
      <c r="D195" s="139" t="s">
        <v>130</v>
      </c>
      <c r="F195" s="140" t="s">
        <v>310</v>
      </c>
      <c r="I195" s="141"/>
      <c r="L195" s="32"/>
      <c r="M195" s="142"/>
      <c r="T195" s="53"/>
      <c r="AT195" s="17" t="s">
        <v>130</v>
      </c>
      <c r="AU195" s="17" t="s">
        <v>84</v>
      </c>
    </row>
    <row r="196" spans="2:65" s="1" customFormat="1" ht="44.25" customHeight="1">
      <c r="B196" s="32"/>
      <c r="C196" s="127" t="s">
        <v>311</v>
      </c>
      <c r="D196" s="127" t="s">
        <v>123</v>
      </c>
      <c r="E196" s="128" t="s">
        <v>312</v>
      </c>
      <c r="F196" s="129" t="s">
        <v>313</v>
      </c>
      <c r="G196" s="130" t="s">
        <v>246</v>
      </c>
      <c r="H196" s="131">
        <v>0.06</v>
      </c>
      <c r="I196" s="132"/>
      <c r="J196" s="131">
        <f>ROUND(I196*H196,2)</f>
        <v>0</v>
      </c>
      <c r="K196" s="129" t="s">
        <v>127</v>
      </c>
      <c r="L196" s="32"/>
      <c r="M196" s="133" t="s">
        <v>18</v>
      </c>
      <c r="N196" s="134" t="s">
        <v>45</v>
      </c>
      <c r="P196" s="135">
        <f>O196*H196</f>
        <v>0</v>
      </c>
      <c r="Q196" s="135">
        <v>1.09528</v>
      </c>
      <c r="R196" s="135">
        <f>Q196*H196</f>
        <v>6.5716800000000006E-2</v>
      </c>
      <c r="S196" s="135">
        <v>0</v>
      </c>
      <c r="T196" s="136">
        <f>S196*H196</f>
        <v>0</v>
      </c>
      <c r="AR196" s="137" t="s">
        <v>128</v>
      </c>
      <c r="AT196" s="137" t="s">
        <v>123</v>
      </c>
      <c r="AU196" s="137" t="s">
        <v>84</v>
      </c>
      <c r="AY196" s="17" t="s">
        <v>121</v>
      </c>
      <c r="BE196" s="138">
        <f>IF(N196="základní",J196,0)</f>
        <v>0</v>
      </c>
      <c r="BF196" s="138">
        <f>IF(N196="snížená",J196,0)</f>
        <v>0</v>
      </c>
      <c r="BG196" s="138">
        <f>IF(N196="zákl. přenesená",J196,0)</f>
        <v>0</v>
      </c>
      <c r="BH196" s="138">
        <f>IF(N196="sníž. přenesená",J196,0)</f>
        <v>0</v>
      </c>
      <c r="BI196" s="138">
        <f>IF(N196="nulová",J196,0)</f>
        <v>0</v>
      </c>
      <c r="BJ196" s="17" t="s">
        <v>82</v>
      </c>
      <c r="BK196" s="138">
        <f>ROUND(I196*H196,2)</f>
        <v>0</v>
      </c>
      <c r="BL196" s="17" t="s">
        <v>128</v>
      </c>
      <c r="BM196" s="137" t="s">
        <v>314</v>
      </c>
    </row>
    <row r="197" spans="2:65" s="1" customFormat="1">
      <c r="B197" s="32"/>
      <c r="D197" s="139" t="s">
        <v>130</v>
      </c>
      <c r="F197" s="140" t="s">
        <v>315</v>
      </c>
      <c r="I197" s="141"/>
      <c r="L197" s="32"/>
      <c r="M197" s="142"/>
      <c r="T197" s="53"/>
      <c r="AT197" s="17" t="s">
        <v>130</v>
      </c>
      <c r="AU197" s="17" t="s">
        <v>84</v>
      </c>
    </row>
    <row r="198" spans="2:65" s="14" customFormat="1">
      <c r="B198" s="158"/>
      <c r="D198" s="144" t="s">
        <v>151</v>
      </c>
      <c r="E198" s="159" t="s">
        <v>18</v>
      </c>
      <c r="F198" s="160" t="s">
        <v>316</v>
      </c>
      <c r="H198" s="159" t="s">
        <v>18</v>
      </c>
      <c r="I198" s="161"/>
      <c r="L198" s="158"/>
      <c r="M198" s="162"/>
      <c r="T198" s="163"/>
      <c r="AT198" s="159" t="s">
        <v>151</v>
      </c>
      <c r="AU198" s="159" t="s">
        <v>84</v>
      </c>
      <c r="AV198" s="14" t="s">
        <v>82</v>
      </c>
      <c r="AW198" s="14" t="s">
        <v>35</v>
      </c>
      <c r="AX198" s="14" t="s">
        <v>74</v>
      </c>
      <c r="AY198" s="159" t="s">
        <v>121</v>
      </c>
    </row>
    <row r="199" spans="2:65" s="12" customFormat="1">
      <c r="B199" s="143"/>
      <c r="D199" s="144" t="s">
        <v>151</v>
      </c>
      <c r="E199" s="145" t="s">
        <v>18</v>
      </c>
      <c r="F199" s="146" t="s">
        <v>317</v>
      </c>
      <c r="H199" s="147">
        <v>0.03</v>
      </c>
      <c r="I199" s="148"/>
      <c r="L199" s="143"/>
      <c r="M199" s="149"/>
      <c r="T199" s="150"/>
      <c r="AT199" s="145" t="s">
        <v>151</v>
      </c>
      <c r="AU199" s="145" t="s">
        <v>84</v>
      </c>
      <c r="AV199" s="12" t="s">
        <v>84</v>
      </c>
      <c r="AW199" s="12" t="s">
        <v>35</v>
      </c>
      <c r="AX199" s="12" t="s">
        <v>74</v>
      </c>
      <c r="AY199" s="145" t="s">
        <v>121</v>
      </c>
    </row>
    <row r="200" spans="2:65" s="12" customFormat="1">
      <c r="B200" s="143"/>
      <c r="D200" s="144" t="s">
        <v>151</v>
      </c>
      <c r="E200" s="145" t="s">
        <v>18</v>
      </c>
      <c r="F200" s="146" t="s">
        <v>318</v>
      </c>
      <c r="H200" s="147">
        <v>0.02</v>
      </c>
      <c r="I200" s="148"/>
      <c r="L200" s="143"/>
      <c r="M200" s="149"/>
      <c r="T200" s="150"/>
      <c r="AT200" s="145" t="s">
        <v>151</v>
      </c>
      <c r="AU200" s="145" t="s">
        <v>84</v>
      </c>
      <c r="AV200" s="12" t="s">
        <v>84</v>
      </c>
      <c r="AW200" s="12" t="s">
        <v>35</v>
      </c>
      <c r="AX200" s="12" t="s">
        <v>74</v>
      </c>
      <c r="AY200" s="145" t="s">
        <v>121</v>
      </c>
    </row>
    <row r="201" spans="2:65" s="12" customFormat="1">
      <c r="B201" s="143"/>
      <c r="D201" s="144" t="s">
        <v>151</v>
      </c>
      <c r="E201" s="145" t="s">
        <v>18</v>
      </c>
      <c r="F201" s="146" t="s">
        <v>319</v>
      </c>
      <c r="H201" s="147">
        <v>0.01</v>
      </c>
      <c r="I201" s="148"/>
      <c r="L201" s="143"/>
      <c r="M201" s="149"/>
      <c r="T201" s="150"/>
      <c r="AT201" s="145" t="s">
        <v>151</v>
      </c>
      <c r="AU201" s="145" t="s">
        <v>84</v>
      </c>
      <c r="AV201" s="12" t="s">
        <v>84</v>
      </c>
      <c r="AW201" s="12" t="s">
        <v>35</v>
      </c>
      <c r="AX201" s="12" t="s">
        <v>74</v>
      </c>
      <c r="AY201" s="145" t="s">
        <v>121</v>
      </c>
    </row>
    <row r="202" spans="2:65" s="13" customFormat="1">
      <c r="B202" s="151"/>
      <c r="D202" s="144" t="s">
        <v>151</v>
      </c>
      <c r="E202" s="152" t="s">
        <v>18</v>
      </c>
      <c r="F202" s="153" t="s">
        <v>173</v>
      </c>
      <c r="H202" s="154">
        <v>0.06</v>
      </c>
      <c r="I202" s="155"/>
      <c r="L202" s="151"/>
      <c r="M202" s="156"/>
      <c r="T202" s="157"/>
      <c r="AT202" s="152" t="s">
        <v>151</v>
      </c>
      <c r="AU202" s="152" t="s">
        <v>84</v>
      </c>
      <c r="AV202" s="13" t="s">
        <v>128</v>
      </c>
      <c r="AW202" s="13" t="s">
        <v>35</v>
      </c>
      <c r="AX202" s="13" t="s">
        <v>82</v>
      </c>
      <c r="AY202" s="152" t="s">
        <v>121</v>
      </c>
    </row>
    <row r="203" spans="2:65" s="1" customFormat="1" ht="44.25" customHeight="1">
      <c r="B203" s="32"/>
      <c r="C203" s="127" t="s">
        <v>320</v>
      </c>
      <c r="D203" s="127" t="s">
        <v>123</v>
      </c>
      <c r="E203" s="128" t="s">
        <v>321</v>
      </c>
      <c r="F203" s="129" t="s">
        <v>322</v>
      </c>
      <c r="G203" s="130" t="s">
        <v>246</v>
      </c>
      <c r="H203" s="131">
        <v>0.67</v>
      </c>
      <c r="I203" s="132"/>
      <c r="J203" s="131">
        <f>ROUND(I203*H203,2)</f>
        <v>0</v>
      </c>
      <c r="K203" s="129" t="s">
        <v>127</v>
      </c>
      <c r="L203" s="32"/>
      <c r="M203" s="133" t="s">
        <v>18</v>
      </c>
      <c r="N203" s="134" t="s">
        <v>45</v>
      </c>
      <c r="P203" s="135">
        <f>O203*H203</f>
        <v>0</v>
      </c>
      <c r="Q203" s="135">
        <v>1.0556000000000001</v>
      </c>
      <c r="R203" s="135">
        <f>Q203*H203</f>
        <v>0.7072520000000001</v>
      </c>
      <c r="S203" s="135">
        <v>0</v>
      </c>
      <c r="T203" s="136">
        <f>S203*H203</f>
        <v>0</v>
      </c>
      <c r="AR203" s="137" t="s">
        <v>128</v>
      </c>
      <c r="AT203" s="137" t="s">
        <v>123</v>
      </c>
      <c r="AU203" s="137" t="s">
        <v>84</v>
      </c>
      <c r="AY203" s="17" t="s">
        <v>121</v>
      </c>
      <c r="BE203" s="138">
        <f>IF(N203="základní",J203,0)</f>
        <v>0</v>
      </c>
      <c r="BF203" s="138">
        <f>IF(N203="snížená",J203,0)</f>
        <v>0</v>
      </c>
      <c r="BG203" s="138">
        <f>IF(N203="zákl. přenesená",J203,0)</f>
        <v>0</v>
      </c>
      <c r="BH203" s="138">
        <f>IF(N203="sníž. přenesená",J203,0)</f>
        <v>0</v>
      </c>
      <c r="BI203" s="138">
        <f>IF(N203="nulová",J203,0)</f>
        <v>0</v>
      </c>
      <c r="BJ203" s="17" t="s">
        <v>82</v>
      </c>
      <c r="BK203" s="138">
        <f>ROUND(I203*H203,2)</f>
        <v>0</v>
      </c>
      <c r="BL203" s="17" t="s">
        <v>128</v>
      </c>
      <c r="BM203" s="137" t="s">
        <v>323</v>
      </c>
    </row>
    <row r="204" spans="2:65" s="1" customFormat="1">
      <c r="B204" s="32"/>
      <c r="D204" s="139" t="s">
        <v>130</v>
      </c>
      <c r="F204" s="140" t="s">
        <v>324</v>
      </c>
      <c r="I204" s="141"/>
      <c r="L204" s="32"/>
      <c r="M204" s="142"/>
      <c r="T204" s="53"/>
      <c r="AT204" s="17" t="s">
        <v>130</v>
      </c>
      <c r="AU204" s="17" t="s">
        <v>84</v>
      </c>
    </row>
    <row r="205" spans="2:65" s="12" customFormat="1">
      <c r="B205" s="143"/>
      <c r="D205" s="144" t="s">
        <v>151</v>
      </c>
      <c r="E205" s="145" t="s">
        <v>18</v>
      </c>
      <c r="F205" s="146" t="s">
        <v>325</v>
      </c>
      <c r="H205" s="147">
        <v>0.22</v>
      </c>
      <c r="I205" s="148"/>
      <c r="L205" s="143"/>
      <c r="M205" s="149"/>
      <c r="T205" s="150"/>
      <c r="AT205" s="145" t="s">
        <v>151</v>
      </c>
      <c r="AU205" s="145" t="s">
        <v>84</v>
      </c>
      <c r="AV205" s="12" t="s">
        <v>84</v>
      </c>
      <c r="AW205" s="12" t="s">
        <v>35</v>
      </c>
      <c r="AX205" s="12" t="s">
        <v>74</v>
      </c>
      <c r="AY205" s="145" t="s">
        <v>121</v>
      </c>
    </row>
    <row r="206" spans="2:65" s="12" customFormat="1">
      <c r="B206" s="143"/>
      <c r="D206" s="144" t="s">
        <v>151</v>
      </c>
      <c r="E206" s="145" t="s">
        <v>18</v>
      </c>
      <c r="F206" s="146" t="s">
        <v>326</v>
      </c>
      <c r="H206" s="147">
        <v>0.44</v>
      </c>
      <c r="I206" s="148"/>
      <c r="L206" s="143"/>
      <c r="M206" s="149"/>
      <c r="T206" s="150"/>
      <c r="AT206" s="145" t="s">
        <v>151</v>
      </c>
      <c r="AU206" s="145" t="s">
        <v>84</v>
      </c>
      <c r="AV206" s="12" t="s">
        <v>84</v>
      </c>
      <c r="AW206" s="12" t="s">
        <v>35</v>
      </c>
      <c r="AX206" s="12" t="s">
        <v>74</v>
      </c>
      <c r="AY206" s="145" t="s">
        <v>121</v>
      </c>
    </row>
    <row r="207" spans="2:65" s="14" customFormat="1">
      <c r="B207" s="158"/>
      <c r="D207" s="144" t="s">
        <v>151</v>
      </c>
      <c r="E207" s="159" t="s">
        <v>18</v>
      </c>
      <c r="F207" s="160" t="s">
        <v>327</v>
      </c>
      <c r="H207" s="159" t="s">
        <v>18</v>
      </c>
      <c r="I207" s="161"/>
      <c r="L207" s="158"/>
      <c r="M207" s="162"/>
      <c r="T207" s="163"/>
      <c r="AT207" s="159" t="s">
        <v>151</v>
      </c>
      <c r="AU207" s="159" t="s">
        <v>84</v>
      </c>
      <c r="AV207" s="14" t="s">
        <v>82</v>
      </c>
      <c r="AW207" s="14" t="s">
        <v>35</v>
      </c>
      <c r="AX207" s="14" t="s">
        <v>74</v>
      </c>
      <c r="AY207" s="159" t="s">
        <v>121</v>
      </c>
    </row>
    <row r="208" spans="2:65" s="12" customFormat="1">
      <c r="B208" s="143"/>
      <c r="D208" s="144" t="s">
        <v>151</v>
      </c>
      <c r="E208" s="145" t="s">
        <v>18</v>
      </c>
      <c r="F208" s="146" t="s">
        <v>328</v>
      </c>
      <c r="H208" s="147">
        <v>0.01</v>
      </c>
      <c r="I208" s="148"/>
      <c r="L208" s="143"/>
      <c r="M208" s="149"/>
      <c r="T208" s="150"/>
      <c r="AT208" s="145" t="s">
        <v>151</v>
      </c>
      <c r="AU208" s="145" t="s">
        <v>84</v>
      </c>
      <c r="AV208" s="12" t="s">
        <v>84</v>
      </c>
      <c r="AW208" s="12" t="s">
        <v>35</v>
      </c>
      <c r="AX208" s="12" t="s">
        <v>74</v>
      </c>
      <c r="AY208" s="145" t="s">
        <v>121</v>
      </c>
    </row>
    <row r="209" spans="2:65" s="13" customFormat="1">
      <c r="B209" s="151"/>
      <c r="D209" s="144" t="s">
        <v>151</v>
      </c>
      <c r="E209" s="152" t="s">
        <v>18</v>
      </c>
      <c r="F209" s="153" t="s">
        <v>173</v>
      </c>
      <c r="H209" s="154">
        <v>0.67</v>
      </c>
      <c r="I209" s="155"/>
      <c r="L209" s="151"/>
      <c r="M209" s="156"/>
      <c r="T209" s="157"/>
      <c r="AT209" s="152" t="s">
        <v>151</v>
      </c>
      <c r="AU209" s="152" t="s">
        <v>84</v>
      </c>
      <c r="AV209" s="13" t="s">
        <v>128</v>
      </c>
      <c r="AW209" s="13" t="s">
        <v>35</v>
      </c>
      <c r="AX209" s="13" t="s">
        <v>82</v>
      </c>
      <c r="AY209" s="152" t="s">
        <v>121</v>
      </c>
    </row>
    <row r="210" spans="2:65" s="1" customFormat="1" ht="44.25" customHeight="1">
      <c r="B210" s="32"/>
      <c r="C210" s="127" t="s">
        <v>329</v>
      </c>
      <c r="D210" s="127" t="s">
        <v>123</v>
      </c>
      <c r="E210" s="128" t="s">
        <v>330</v>
      </c>
      <c r="F210" s="129" t="s">
        <v>331</v>
      </c>
      <c r="G210" s="130" t="s">
        <v>246</v>
      </c>
      <c r="H210" s="131">
        <v>0.36</v>
      </c>
      <c r="I210" s="132"/>
      <c r="J210" s="131">
        <f>ROUND(I210*H210,2)</f>
        <v>0</v>
      </c>
      <c r="K210" s="129" t="s">
        <v>127</v>
      </c>
      <c r="L210" s="32"/>
      <c r="M210" s="133" t="s">
        <v>18</v>
      </c>
      <c r="N210" s="134" t="s">
        <v>45</v>
      </c>
      <c r="P210" s="135">
        <f>O210*H210</f>
        <v>0</v>
      </c>
      <c r="Q210" s="135">
        <v>1.03955</v>
      </c>
      <c r="R210" s="135">
        <f>Q210*H210</f>
        <v>0.37423799999999996</v>
      </c>
      <c r="S210" s="135">
        <v>0</v>
      </c>
      <c r="T210" s="136">
        <f>S210*H210</f>
        <v>0</v>
      </c>
      <c r="AR210" s="137" t="s">
        <v>128</v>
      </c>
      <c r="AT210" s="137" t="s">
        <v>123</v>
      </c>
      <c r="AU210" s="137" t="s">
        <v>84</v>
      </c>
      <c r="AY210" s="17" t="s">
        <v>121</v>
      </c>
      <c r="BE210" s="138">
        <f>IF(N210="základní",J210,0)</f>
        <v>0</v>
      </c>
      <c r="BF210" s="138">
        <f>IF(N210="snížená",J210,0)</f>
        <v>0</v>
      </c>
      <c r="BG210" s="138">
        <f>IF(N210="zákl. přenesená",J210,0)</f>
        <v>0</v>
      </c>
      <c r="BH210" s="138">
        <f>IF(N210="sníž. přenesená",J210,0)</f>
        <v>0</v>
      </c>
      <c r="BI210" s="138">
        <f>IF(N210="nulová",J210,0)</f>
        <v>0</v>
      </c>
      <c r="BJ210" s="17" t="s">
        <v>82</v>
      </c>
      <c r="BK210" s="138">
        <f>ROUND(I210*H210,2)</f>
        <v>0</v>
      </c>
      <c r="BL210" s="17" t="s">
        <v>128</v>
      </c>
      <c r="BM210" s="137" t="s">
        <v>332</v>
      </c>
    </row>
    <row r="211" spans="2:65" s="1" customFormat="1">
      <c r="B211" s="32"/>
      <c r="D211" s="139" t="s">
        <v>130</v>
      </c>
      <c r="F211" s="140" t="s">
        <v>333</v>
      </c>
      <c r="I211" s="141"/>
      <c r="L211" s="32"/>
      <c r="M211" s="142"/>
      <c r="T211" s="53"/>
      <c r="AT211" s="17" t="s">
        <v>130</v>
      </c>
      <c r="AU211" s="17" t="s">
        <v>84</v>
      </c>
    </row>
    <row r="212" spans="2:65" s="12" customFormat="1">
      <c r="B212" s="143"/>
      <c r="D212" s="144" t="s">
        <v>151</v>
      </c>
      <c r="E212" s="145" t="s">
        <v>18</v>
      </c>
      <c r="F212" s="146" t="s">
        <v>334</v>
      </c>
      <c r="H212" s="147">
        <v>0.17</v>
      </c>
      <c r="I212" s="148"/>
      <c r="L212" s="143"/>
      <c r="M212" s="149"/>
      <c r="T212" s="150"/>
      <c r="AT212" s="145" t="s">
        <v>151</v>
      </c>
      <c r="AU212" s="145" t="s">
        <v>84</v>
      </c>
      <c r="AV212" s="12" t="s">
        <v>84</v>
      </c>
      <c r="AW212" s="12" t="s">
        <v>35</v>
      </c>
      <c r="AX212" s="12" t="s">
        <v>74</v>
      </c>
      <c r="AY212" s="145" t="s">
        <v>121</v>
      </c>
    </row>
    <row r="213" spans="2:65" s="12" customFormat="1">
      <c r="B213" s="143"/>
      <c r="D213" s="144" t="s">
        <v>151</v>
      </c>
      <c r="E213" s="145" t="s">
        <v>18</v>
      </c>
      <c r="F213" s="146" t="s">
        <v>335</v>
      </c>
      <c r="H213" s="147">
        <v>0.12</v>
      </c>
      <c r="I213" s="148"/>
      <c r="L213" s="143"/>
      <c r="M213" s="149"/>
      <c r="T213" s="150"/>
      <c r="AT213" s="145" t="s">
        <v>151</v>
      </c>
      <c r="AU213" s="145" t="s">
        <v>84</v>
      </c>
      <c r="AV213" s="12" t="s">
        <v>84</v>
      </c>
      <c r="AW213" s="12" t="s">
        <v>35</v>
      </c>
      <c r="AX213" s="12" t="s">
        <v>74</v>
      </c>
      <c r="AY213" s="145" t="s">
        <v>121</v>
      </c>
    </row>
    <row r="214" spans="2:65" s="12" customFormat="1">
      <c r="B214" s="143"/>
      <c r="D214" s="144" t="s">
        <v>151</v>
      </c>
      <c r="E214" s="145" t="s">
        <v>18</v>
      </c>
      <c r="F214" s="146" t="s">
        <v>336</v>
      </c>
      <c r="H214" s="147">
        <v>7.0000000000000007E-2</v>
      </c>
      <c r="I214" s="148"/>
      <c r="L214" s="143"/>
      <c r="M214" s="149"/>
      <c r="T214" s="150"/>
      <c r="AT214" s="145" t="s">
        <v>151</v>
      </c>
      <c r="AU214" s="145" t="s">
        <v>84</v>
      </c>
      <c r="AV214" s="12" t="s">
        <v>84</v>
      </c>
      <c r="AW214" s="12" t="s">
        <v>35</v>
      </c>
      <c r="AX214" s="12" t="s">
        <v>74</v>
      </c>
      <c r="AY214" s="145" t="s">
        <v>121</v>
      </c>
    </row>
    <row r="215" spans="2:65" s="13" customFormat="1">
      <c r="B215" s="151"/>
      <c r="D215" s="144" t="s">
        <v>151</v>
      </c>
      <c r="E215" s="152" t="s">
        <v>18</v>
      </c>
      <c r="F215" s="153" t="s">
        <v>173</v>
      </c>
      <c r="H215" s="154">
        <v>0.36</v>
      </c>
      <c r="I215" s="155"/>
      <c r="L215" s="151"/>
      <c r="M215" s="156"/>
      <c r="T215" s="157"/>
      <c r="AT215" s="152" t="s">
        <v>151</v>
      </c>
      <c r="AU215" s="152" t="s">
        <v>84</v>
      </c>
      <c r="AV215" s="13" t="s">
        <v>128</v>
      </c>
      <c r="AW215" s="13" t="s">
        <v>35</v>
      </c>
      <c r="AX215" s="13" t="s">
        <v>82</v>
      </c>
      <c r="AY215" s="152" t="s">
        <v>121</v>
      </c>
    </row>
    <row r="216" spans="2:65" s="11" customFormat="1" ht="22.9" customHeight="1">
      <c r="B216" s="115"/>
      <c r="D216" s="116" t="s">
        <v>73</v>
      </c>
      <c r="E216" s="125" t="s">
        <v>128</v>
      </c>
      <c r="F216" s="125" t="s">
        <v>337</v>
      </c>
      <c r="I216" s="118"/>
      <c r="J216" s="126">
        <f>BK216</f>
        <v>0</v>
      </c>
      <c r="L216" s="115"/>
      <c r="M216" s="120"/>
      <c r="P216" s="121">
        <f>SUM(P217:P252)</f>
        <v>0</v>
      </c>
      <c r="R216" s="121">
        <f>SUM(R217:R252)</f>
        <v>168.04492919999998</v>
      </c>
      <c r="T216" s="122">
        <f>SUM(T217:T252)</f>
        <v>0</v>
      </c>
      <c r="AR216" s="116" t="s">
        <v>82</v>
      </c>
      <c r="AT216" s="123" t="s">
        <v>73</v>
      </c>
      <c r="AU216" s="123" t="s">
        <v>82</v>
      </c>
      <c r="AY216" s="116" t="s">
        <v>121</v>
      </c>
      <c r="BK216" s="124">
        <f>SUM(BK217:BK252)</f>
        <v>0</v>
      </c>
    </row>
    <row r="217" spans="2:65" s="1" customFormat="1" ht="16.5" customHeight="1">
      <c r="B217" s="32"/>
      <c r="C217" s="127" t="s">
        <v>338</v>
      </c>
      <c r="D217" s="127" t="s">
        <v>123</v>
      </c>
      <c r="E217" s="128" t="s">
        <v>339</v>
      </c>
      <c r="F217" s="129" t="s">
        <v>340</v>
      </c>
      <c r="G217" s="130" t="s">
        <v>198</v>
      </c>
      <c r="H217" s="131">
        <v>18</v>
      </c>
      <c r="I217" s="132"/>
      <c r="J217" s="131">
        <f>ROUND(I217*H217,2)</f>
        <v>0</v>
      </c>
      <c r="K217" s="129" t="s">
        <v>127</v>
      </c>
      <c r="L217" s="32"/>
      <c r="M217" s="133" t="s">
        <v>18</v>
      </c>
      <c r="N217" s="134" t="s">
        <v>45</v>
      </c>
      <c r="P217" s="135">
        <f>O217*H217</f>
        <v>0</v>
      </c>
      <c r="Q217" s="135">
        <v>0</v>
      </c>
      <c r="R217" s="135">
        <f>Q217*H217</f>
        <v>0</v>
      </c>
      <c r="S217" s="135">
        <v>0</v>
      </c>
      <c r="T217" s="136">
        <f>S217*H217</f>
        <v>0</v>
      </c>
      <c r="AR217" s="137" t="s">
        <v>128</v>
      </c>
      <c r="AT217" s="137" t="s">
        <v>123</v>
      </c>
      <c r="AU217" s="137" t="s">
        <v>84</v>
      </c>
      <c r="AY217" s="17" t="s">
        <v>121</v>
      </c>
      <c r="BE217" s="138">
        <f>IF(N217="základní",J217,0)</f>
        <v>0</v>
      </c>
      <c r="BF217" s="138">
        <f>IF(N217="snížená",J217,0)</f>
        <v>0</v>
      </c>
      <c r="BG217" s="138">
        <f>IF(N217="zákl. přenesená",J217,0)</f>
        <v>0</v>
      </c>
      <c r="BH217" s="138">
        <f>IF(N217="sníž. přenesená",J217,0)</f>
        <v>0</v>
      </c>
      <c r="BI217" s="138">
        <f>IF(N217="nulová",J217,0)</f>
        <v>0</v>
      </c>
      <c r="BJ217" s="17" t="s">
        <v>82</v>
      </c>
      <c r="BK217" s="138">
        <f>ROUND(I217*H217,2)</f>
        <v>0</v>
      </c>
      <c r="BL217" s="17" t="s">
        <v>128</v>
      </c>
      <c r="BM217" s="137" t="s">
        <v>341</v>
      </c>
    </row>
    <row r="218" spans="2:65" s="1" customFormat="1">
      <c r="B218" s="32"/>
      <c r="D218" s="139" t="s">
        <v>130</v>
      </c>
      <c r="F218" s="140" t="s">
        <v>342</v>
      </c>
      <c r="I218" s="141"/>
      <c r="L218" s="32"/>
      <c r="M218" s="142"/>
      <c r="T218" s="53"/>
      <c r="AT218" s="17" t="s">
        <v>130</v>
      </c>
      <c r="AU218" s="17" t="s">
        <v>84</v>
      </c>
    </row>
    <row r="219" spans="2:65" s="12" customFormat="1">
      <c r="B219" s="143"/>
      <c r="D219" s="144" t="s">
        <v>151</v>
      </c>
      <c r="E219" s="145" t="s">
        <v>18</v>
      </c>
      <c r="F219" s="146" t="s">
        <v>343</v>
      </c>
      <c r="H219" s="147">
        <v>8.8000000000000007</v>
      </c>
      <c r="I219" s="148"/>
      <c r="L219" s="143"/>
      <c r="M219" s="149"/>
      <c r="T219" s="150"/>
      <c r="AT219" s="145" t="s">
        <v>151</v>
      </c>
      <c r="AU219" s="145" t="s">
        <v>84</v>
      </c>
      <c r="AV219" s="12" t="s">
        <v>84</v>
      </c>
      <c r="AW219" s="12" t="s">
        <v>35</v>
      </c>
      <c r="AX219" s="12" t="s">
        <v>74</v>
      </c>
      <c r="AY219" s="145" t="s">
        <v>121</v>
      </c>
    </row>
    <row r="220" spans="2:65" s="12" customFormat="1">
      <c r="B220" s="143"/>
      <c r="D220" s="144" t="s">
        <v>151</v>
      </c>
      <c r="E220" s="145" t="s">
        <v>18</v>
      </c>
      <c r="F220" s="146" t="s">
        <v>344</v>
      </c>
      <c r="H220" s="147">
        <v>5.84</v>
      </c>
      <c r="I220" s="148"/>
      <c r="L220" s="143"/>
      <c r="M220" s="149"/>
      <c r="T220" s="150"/>
      <c r="AT220" s="145" t="s">
        <v>151</v>
      </c>
      <c r="AU220" s="145" t="s">
        <v>84</v>
      </c>
      <c r="AV220" s="12" t="s">
        <v>84</v>
      </c>
      <c r="AW220" s="12" t="s">
        <v>35</v>
      </c>
      <c r="AX220" s="12" t="s">
        <v>74</v>
      </c>
      <c r="AY220" s="145" t="s">
        <v>121</v>
      </c>
    </row>
    <row r="221" spans="2:65" s="12" customFormat="1">
      <c r="B221" s="143"/>
      <c r="D221" s="144" t="s">
        <v>151</v>
      </c>
      <c r="E221" s="145" t="s">
        <v>18</v>
      </c>
      <c r="F221" s="146" t="s">
        <v>345</v>
      </c>
      <c r="H221" s="147">
        <v>3.36</v>
      </c>
      <c r="I221" s="148"/>
      <c r="L221" s="143"/>
      <c r="M221" s="149"/>
      <c r="T221" s="150"/>
      <c r="AT221" s="145" t="s">
        <v>151</v>
      </c>
      <c r="AU221" s="145" t="s">
        <v>84</v>
      </c>
      <c r="AV221" s="12" t="s">
        <v>84</v>
      </c>
      <c r="AW221" s="12" t="s">
        <v>35</v>
      </c>
      <c r="AX221" s="12" t="s">
        <v>74</v>
      </c>
      <c r="AY221" s="145" t="s">
        <v>121</v>
      </c>
    </row>
    <row r="222" spans="2:65" s="13" customFormat="1">
      <c r="B222" s="151"/>
      <c r="D222" s="144" t="s">
        <v>151</v>
      </c>
      <c r="E222" s="152" t="s">
        <v>18</v>
      </c>
      <c r="F222" s="153" t="s">
        <v>173</v>
      </c>
      <c r="H222" s="154">
        <v>18</v>
      </c>
      <c r="I222" s="155"/>
      <c r="L222" s="151"/>
      <c r="M222" s="156"/>
      <c r="T222" s="157"/>
      <c r="AT222" s="152" t="s">
        <v>151</v>
      </c>
      <c r="AU222" s="152" t="s">
        <v>84</v>
      </c>
      <c r="AV222" s="13" t="s">
        <v>128</v>
      </c>
      <c r="AW222" s="13" t="s">
        <v>35</v>
      </c>
      <c r="AX222" s="13" t="s">
        <v>82</v>
      </c>
      <c r="AY222" s="152" t="s">
        <v>121</v>
      </c>
    </row>
    <row r="223" spans="2:65" s="1" customFormat="1" ht="21.75" customHeight="1">
      <c r="B223" s="32"/>
      <c r="C223" s="127" t="s">
        <v>346</v>
      </c>
      <c r="D223" s="127" t="s">
        <v>123</v>
      </c>
      <c r="E223" s="128" t="s">
        <v>347</v>
      </c>
      <c r="F223" s="129" t="s">
        <v>348</v>
      </c>
      <c r="G223" s="130" t="s">
        <v>198</v>
      </c>
      <c r="H223" s="131">
        <v>243.03</v>
      </c>
      <c r="I223" s="132"/>
      <c r="J223" s="131">
        <f>ROUND(I223*H223,2)</f>
        <v>0</v>
      </c>
      <c r="K223" s="129" t="s">
        <v>127</v>
      </c>
      <c r="L223" s="32"/>
      <c r="M223" s="133" t="s">
        <v>18</v>
      </c>
      <c r="N223" s="134" t="s">
        <v>45</v>
      </c>
      <c r="P223" s="135">
        <f>O223*H223</f>
        <v>0</v>
      </c>
      <c r="Q223" s="135">
        <v>0</v>
      </c>
      <c r="R223" s="135">
        <f>Q223*H223</f>
        <v>0</v>
      </c>
      <c r="S223" s="135">
        <v>0</v>
      </c>
      <c r="T223" s="136">
        <f>S223*H223</f>
        <v>0</v>
      </c>
      <c r="AR223" s="137" t="s">
        <v>128</v>
      </c>
      <c r="AT223" s="137" t="s">
        <v>123</v>
      </c>
      <c r="AU223" s="137" t="s">
        <v>84</v>
      </c>
      <c r="AY223" s="17" t="s">
        <v>121</v>
      </c>
      <c r="BE223" s="138">
        <f>IF(N223="základní",J223,0)</f>
        <v>0</v>
      </c>
      <c r="BF223" s="138">
        <f>IF(N223="snížená",J223,0)</f>
        <v>0</v>
      </c>
      <c r="BG223" s="138">
        <f>IF(N223="zákl. přenesená",J223,0)</f>
        <v>0</v>
      </c>
      <c r="BH223" s="138">
        <f>IF(N223="sníž. přenesená",J223,0)</f>
        <v>0</v>
      </c>
      <c r="BI223" s="138">
        <f>IF(N223="nulová",J223,0)</f>
        <v>0</v>
      </c>
      <c r="BJ223" s="17" t="s">
        <v>82</v>
      </c>
      <c r="BK223" s="138">
        <f>ROUND(I223*H223,2)</f>
        <v>0</v>
      </c>
      <c r="BL223" s="17" t="s">
        <v>128</v>
      </c>
      <c r="BM223" s="137" t="s">
        <v>349</v>
      </c>
    </row>
    <row r="224" spans="2:65" s="1" customFormat="1">
      <c r="B224" s="32"/>
      <c r="D224" s="139" t="s">
        <v>130</v>
      </c>
      <c r="F224" s="140" t="s">
        <v>350</v>
      </c>
      <c r="I224" s="141"/>
      <c r="L224" s="32"/>
      <c r="M224" s="142"/>
      <c r="T224" s="53"/>
      <c r="AT224" s="17" t="s">
        <v>130</v>
      </c>
      <c r="AU224" s="17" t="s">
        <v>84</v>
      </c>
    </row>
    <row r="225" spans="2:65" s="12" customFormat="1">
      <c r="B225" s="143"/>
      <c r="D225" s="144" t="s">
        <v>151</v>
      </c>
      <c r="E225" s="145" t="s">
        <v>18</v>
      </c>
      <c r="F225" s="146" t="s">
        <v>351</v>
      </c>
      <c r="H225" s="147">
        <v>77.349999999999994</v>
      </c>
      <c r="I225" s="148"/>
      <c r="L225" s="143"/>
      <c r="M225" s="149"/>
      <c r="T225" s="150"/>
      <c r="AT225" s="145" t="s">
        <v>151</v>
      </c>
      <c r="AU225" s="145" t="s">
        <v>84</v>
      </c>
      <c r="AV225" s="12" t="s">
        <v>84</v>
      </c>
      <c r="AW225" s="12" t="s">
        <v>35</v>
      </c>
      <c r="AX225" s="12" t="s">
        <v>74</v>
      </c>
      <c r="AY225" s="145" t="s">
        <v>121</v>
      </c>
    </row>
    <row r="226" spans="2:65" s="12" customFormat="1">
      <c r="B226" s="143"/>
      <c r="D226" s="144" t="s">
        <v>151</v>
      </c>
      <c r="E226" s="145" t="s">
        <v>18</v>
      </c>
      <c r="F226" s="146" t="s">
        <v>352</v>
      </c>
      <c r="H226" s="147">
        <v>-3.06</v>
      </c>
      <c r="I226" s="148"/>
      <c r="L226" s="143"/>
      <c r="M226" s="149"/>
      <c r="T226" s="150"/>
      <c r="AT226" s="145" t="s">
        <v>151</v>
      </c>
      <c r="AU226" s="145" t="s">
        <v>84</v>
      </c>
      <c r="AV226" s="12" t="s">
        <v>84</v>
      </c>
      <c r="AW226" s="12" t="s">
        <v>35</v>
      </c>
      <c r="AX226" s="12" t="s">
        <v>74</v>
      </c>
      <c r="AY226" s="145" t="s">
        <v>121</v>
      </c>
    </row>
    <row r="227" spans="2:65" s="12" customFormat="1">
      <c r="B227" s="143"/>
      <c r="D227" s="144" t="s">
        <v>151</v>
      </c>
      <c r="E227" s="145" t="s">
        <v>18</v>
      </c>
      <c r="F227" s="146" t="s">
        <v>353</v>
      </c>
      <c r="H227" s="147">
        <v>176</v>
      </c>
      <c r="I227" s="148"/>
      <c r="L227" s="143"/>
      <c r="M227" s="149"/>
      <c r="T227" s="150"/>
      <c r="AT227" s="145" t="s">
        <v>151</v>
      </c>
      <c r="AU227" s="145" t="s">
        <v>84</v>
      </c>
      <c r="AV227" s="12" t="s">
        <v>84</v>
      </c>
      <c r="AW227" s="12" t="s">
        <v>35</v>
      </c>
      <c r="AX227" s="12" t="s">
        <v>74</v>
      </c>
      <c r="AY227" s="145" t="s">
        <v>121</v>
      </c>
    </row>
    <row r="228" spans="2:65" s="12" customFormat="1">
      <c r="B228" s="143"/>
      <c r="D228" s="144" t="s">
        <v>151</v>
      </c>
      <c r="E228" s="145" t="s">
        <v>18</v>
      </c>
      <c r="F228" s="146" t="s">
        <v>354</v>
      </c>
      <c r="H228" s="147">
        <v>-7.26</v>
      </c>
      <c r="I228" s="148"/>
      <c r="L228" s="143"/>
      <c r="M228" s="149"/>
      <c r="T228" s="150"/>
      <c r="AT228" s="145" t="s">
        <v>151</v>
      </c>
      <c r="AU228" s="145" t="s">
        <v>84</v>
      </c>
      <c r="AV228" s="12" t="s">
        <v>84</v>
      </c>
      <c r="AW228" s="12" t="s">
        <v>35</v>
      </c>
      <c r="AX228" s="12" t="s">
        <v>74</v>
      </c>
      <c r="AY228" s="145" t="s">
        <v>121</v>
      </c>
    </row>
    <row r="229" spans="2:65" s="13" customFormat="1">
      <c r="B229" s="151"/>
      <c r="D229" s="144" t="s">
        <v>151</v>
      </c>
      <c r="E229" s="152" t="s">
        <v>18</v>
      </c>
      <c r="F229" s="153" t="s">
        <v>173</v>
      </c>
      <c r="H229" s="154">
        <v>243.03</v>
      </c>
      <c r="I229" s="155"/>
      <c r="L229" s="151"/>
      <c r="M229" s="156"/>
      <c r="T229" s="157"/>
      <c r="AT229" s="152" t="s">
        <v>151</v>
      </c>
      <c r="AU229" s="152" t="s">
        <v>84</v>
      </c>
      <c r="AV229" s="13" t="s">
        <v>128</v>
      </c>
      <c r="AW229" s="13" t="s">
        <v>35</v>
      </c>
      <c r="AX229" s="13" t="s">
        <v>82</v>
      </c>
      <c r="AY229" s="152" t="s">
        <v>121</v>
      </c>
    </row>
    <row r="230" spans="2:65" s="1" customFormat="1" ht="16.5" customHeight="1">
      <c r="B230" s="32"/>
      <c r="C230" s="127" t="s">
        <v>355</v>
      </c>
      <c r="D230" s="127" t="s">
        <v>123</v>
      </c>
      <c r="E230" s="128" t="s">
        <v>356</v>
      </c>
      <c r="F230" s="129" t="s">
        <v>357</v>
      </c>
      <c r="G230" s="130" t="s">
        <v>198</v>
      </c>
      <c r="H230" s="131">
        <v>243.03</v>
      </c>
      <c r="I230" s="132"/>
      <c r="J230" s="131">
        <f>ROUND(I230*H230,2)</f>
        <v>0</v>
      </c>
      <c r="K230" s="129" t="s">
        <v>127</v>
      </c>
      <c r="L230" s="32"/>
      <c r="M230" s="133" t="s">
        <v>18</v>
      </c>
      <c r="N230" s="134" t="s">
        <v>45</v>
      </c>
      <c r="P230" s="135">
        <f>O230*H230</f>
        <v>0</v>
      </c>
      <c r="Q230" s="135">
        <v>0.21251999999999999</v>
      </c>
      <c r="R230" s="135">
        <f>Q230*H230</f>
        <v>51.648735599999995</v>
      </c>
      <c r="S230" s="135">
        <v>0</v>
      </c>
      <c r="T230" s="136">
        <f>S230*H230</f>
        <v>0</v>
      </c>
      <c r="AR230" s="137" t="s">
        <v>128</v>
      </c>
      <c r="AT230" s="137" t="s">
        <v>123</v>
      </c>
      <c r="AU230" s="137" t="s">
        <v>84</v>
      </c>
      <c r="AY230" s="17" t="s">
        <v>121</v>
      </c>
      <c r="BE230" s="138">
        <f>IF(N230="základní",J230,0)</f>
        <v>0</v>
      </c>
      <c r="BF230" s="138">
        <f>IF(N230="snížená",J230,0)</f>
        <v>0</v>
      </c>
      <c r="BG230" s="138">
        <f>IF(N230="zákl. přenesená",J230,0)</f>
        <v>0</v>
      </c>
      <c r="BH230" s="138">
        <f>IF(N230="sníž. přenesená",J230,0)</f>
        <v>0</v>
      </c>
      <c r="BI230" s="138">
        <f>IF(N230="nulová",J230,0)</f>
        <v>0</v>
      </c>
      <c r="BJ230" s="17" t="s">
        <v>82</v>
      </c>
      <c r="BK230" s="138">
        <f>ROUND(I230*H230,2)</f>
        <v>0</v>
      </c>
      <c r="BL230" s="17" t="s">
        <v>128</v>
      </c>
      <c r="BM230" s="137" t="s">
        <v>358</v>
      </c>
    </row>
    <row r="231" spans="2:65" s="1" customFormat="1">
      <c r="B231" s="32"/>
      <c r="D231" s="139" t="s">
        <v>130</v>
      </c>
      <c r="F231" s="140" t="s">
        <v>359</v>
      </c>
      <c r="I231" s="141"/>
      <c r="L231" s="32"/>
      <c r="M231" s="142"/>
      <c r="T231" s="53"/>
      <c r="AT231" s="17" t="s">
        <v>130</v>
      </c>
      <c r="AU231" s="17" t="s">
        <v>84</v>
      </c>
    </row>
    <row r="232" spans="2:65" s="12" customFormat="1">
      <c r="B232" s="143"/>
      <c r="D232" s="144" t="s">
        <v>151</v>
      </c>
      <c r="E232" s="145" t="s">
        <v>18</v>
      </c>
      <c r="F232" s="146" t="s">
        <v>351</v>
      </c>
      <c r="H232" s="147">
        <v>77.349999999999994</v>
      </c>
      <c r="I232" s="148"/>
      <c r="L232" s="143"/>
      <c r="M232" s="149"/>
      <c r="T232" s="150"/>
      <c r="AT232" s="145" t="s">
        <v>151</v>
      </c>
      <c r="AU232" s="145" t="s">
        <v>84</v>
      </c>
      <c r="AV232" s="12" t="s">
        <v>84</v>
      </c>
      <c r="AW232" s="12" t="s">
        <v>35</v>
      </c>
      <c r="AX232" s="12" t="s">
        <v>74</v>
      </c>
      <c r="AY232" s="145" t="s">
        <v>121</v>
      </c>
    </row>
    <row r="233" spans="2:65" s="12" customFormat="1">
      <c r="B233" s="143"/>
      <c r="D233" s="144" t="s">
        <v>151</v>
      </c>
      <c r="E233" s="145" t="s">
        <v>18</v>
      </c>
      <c r="F233" s="146" t="s">
        <v>360</v>
      </c>
      <c r="H233" s="147">
        <v>-3.06</v>
      </c>
      <c r="I233" s="148"/>
      <c r="L233" s="143"/>
      <c r="M233" s="149"/>
      <c r="T233" s="150"/>
      <c r="AT233" s="145" t="s">
        <v>151</v>
      </c>
      <c r="AU233" s="145" t="s">
        <v>84</v>
      </c>
      <c r="AV233" s="12" t="s">
        <v>84</v>
      </c>
      <c r="AW233" s="12" t="s">
        <v>35</v>
      </c>
      <c r="AX233" s="12" t="s">
        <v>74</v>
      </c>
      <c r="AY233" s="145" t="s">
        <v>121</v>
      </c>
    </row>
    <row r="234" spans="2:65" s="12" customFormat="1">
      <c r="B234" s="143"/>
      <c r="D234" s="144" t="s">
        <v>151</v>
      </c>
      <c r="E234" s="145" t="s">
        <v>18</v>
      </c>
      <c r="F234" s="146" t="s">
        <v>353</v>
      </c>
      <c r="H234" s="147">
        <v>176</v>
      </c>
      <c r="I234" s="148"/>
      <c r="L234" s="143"/>
      <c r="M234" s="149"/>
      <c r="T234" s="150"/>
      <c r="AT234" s="145" t="s">
        <v>151</v>
      </c>
      <c r="AU234" s="145" t="s">
        <v>84</v>
      </c>
      <c r="AV234" s="12" t="s">
        <v>84</v>
      </c>
      <c r="AW234" s="12" t="s">
        <v>35</v>
      </c>
      <c r="AX234" s="12" t="s">
        <v>74</v>
      </c>
      <c r="AY234" s="145" t="s">
        <v>121</v>
      </c>
    </row>
    <row r="235" spans="2:65" s="12" customFormat="1">
      <c r="B235" s="143"/>
      <c r="D235" s="144" t="s">
        <v>151</v>
      </c>
      <c r="E235" s="145" t="s">
        <v>18</v>
      </c>
      <c r="F235" s="146" t="s">
        <v>361</v>
      </c>
      <c r="H235" s="147">
        <v>-7.26</v>
      </c>
      <c r="I235" s="148"/>
      <c r="L235" s="143"/>
      <c r="M235" s="149"/>
      <c r="T235" s="150"/>
      <c r="AT235" s="145" t="s">
        <v>151</v>
      </c>
      <c r="AU235" s="145" t="s">
        <v>84</v>
      </c>
      <c r="AV235" s="12" t="s">
        <v>84</v>
      </c>
      <c r="AW235" s="12" t="s">
        <v>35</v>
      </c>
      <c r="AX235" s="12" t="s">
        <v>74</v>
      </c>
      <c r="AY235" s="145" t="s">
        <v>121</v>
      </c>
    </row>
    <row r="236" spans="2:65" s="13" customFormat="1">
      <c r="B236" s="151"/>
      <c r="D236" s="144" t="s">
        <v>151</v>
      </c>
      <c r="E236" s="152" t="s">
        <v>18</v>
      </c>
      <c r="F236" s="153" t="s">
        <v>173</v>
      </c>
      <c r="H236" s="154">
        <v>243.03</v>
      </c>
      <c r="I236" s="155"/>
      <c r="L236" s="151"/>
      <c r="M236" s="156"/>
      <c r="T236" s="157"/>
      <c r="AT236" s="152" t="s">
        <v>151</v>
      </c>
      <c r="AU236" s="152" t="s">
        <v>84</v>
      </c>
      <c r="AV236" s="13" t="s">
        <v>128</v>
      </c>
      <c r="AW236" s="13" t="s">
        <v>35</v>
      </c>
      <c r="AX236" s="13" t="s">
        <v>82</v>
      </c>
      <c r="AY236" s="152" t="s">
        <v>121</v>
      </c>
    </row>
    <row r="237" spans="2:65" s="1" customFormat="1" ht="16.5" customHeight="1">
      <c r="B237" s="32"/>
      <c r="C237" s="127" t="s">
        <v>362</v>
      </c>
      <c r="D237" s="127" t="s">
        <v>123</v>
      </c>
      <c r="E237" s="128" t="s">
        <v>363</v>
      </c>
      <c r="F237" s="129" t="s">
        <v>364</v>
      </c>
      <c r="G237" s="130" t="s">
        <v>198</v>
      </c>
      <c r="H237" s="131">
        <v>27</v>
      </c>
      <c r="I237" s="132"/>
      <c r="J237" s="131">
        <f>ROUND(I237*H237,2)</f>
        <v>0</v>
      </c>
      <c r="K237" s="129" t="s">
        <v>127</v>
      </c>
      <c r="L237" s="32"/>
      <c r="M237" s="133" t="s">
        <v>18</v>
      </c>
      <c r="N237" s="134" t="s">
        <v>45</v>
      </c>
      <c r="P237" s="135">
        <f>O237*H237</f>
        <v>0</v>
      </c>
      <c r="Q237" s="135">
        <v>0.4</v>
      </c>
      <c r="R237" s="135">
        <f>Q237*H237</f>
        <v>10.8</v>
      </c>
      <c r="S237" s="135">
        <v>0</v>
      </c>
      <c r="T237" s="136">
        <f>S237*H237</f>
        <v>0</v>
      </c>
      <c r="AR237" s="137" t="s">
        <v>128</v>
      </c>
      <c r="AT237" s="137" t="s">
        <v>123</v>
      </c>
      <c r="AU237" s="137" t="s">
        <v>84</v>
      </c>
      <c r="AY237" s="17" t="s">
        <v>121</v>
      </c>
      <c r="BE237" s="138">
        <f>IF(N237="základní",J237,0)</f>
        <v>0</v>
      </c>
      <c r="BF237" s="138">
        <f>IF(N237="snížená",J237,0)</f>
        <v>0</v>
      </c>
      <c r="BG237" s="138">
        <f>IF(N237="zákl. přenesená",J237,0)</f>
        <v>0</v>
      </c>
      <c r="BH237" s="138">
        <f>IF(N237="sníž. přenesená",J237,0)</f>
        <v>0</v>
      </c>
      <c r="BI237" s="138">
        <f>IF(N237="nulová",J237,0)</f>
        <v>0</v>
      </c>
      <c r="BJ237" s="17" t="s">
        <v>82</v>
      </c>
      <c r="BK237" s="138">
        <f>ROUND(I237*H237,2)</f>
        <v>0</v>
      </c>
      <c r="BL237" s="17" t="s">
        <v>128</v>
      </c>
      <c r="BM237" s="137" t="s">
        <v>365</v>
      </c>
    </row>
    <row r="238" spans="2:65" s="1" customFormat="1">
      <c r="B238" s="32"/>
      <c r="D238" s="139" t="s">
        <v>130</v>
      </c>
      <c r="F238" s="140" t="s">
        <v>366</v>
      </c>
      <c r="I238" s="141"/>
      <c r="L238" s="32"/>
      <c r="M238" s="142"/>
      <c r="T238" s="53"/>
      <c r="AT238" s="17" t="s">
        <v>130</v>
      </c>
      <c r="AU238" s="17" t="s">
        <v>84</v>
      </c>
    </row>
    <row r="239" spans="2:65" s="12" customFormat="1">
      <c r="B239" s="143"/>
      <c r="D239" s="144" t="s">
        <v>151</v>
      </c>
      <c r="E239" s="145" t="s">
        <v>18</v>
      </c>
      <c r="F239" s="146" t="s">
        <v>367</v>
      </c>
      <c r="H239" s="147">
        <v>13.2</v>
      </c>
      <c r="I239" s="148"/>
      <c r="L239" s="143"/>
      <c r="M239" s="149"/>
      <c r="T239" s="150"/>
      <c r="AT239" s="145" t="s">
        <v>151</v>
      </c>
      <c r="AU239" s="145" t="s">
        <v>84</v>
      </c>
      <c r="AV239" s="12" t="s">
        <v>84</v>
      </c>
      <c r="AW239" s="12" t="s">
        <v>35</v>
      </c>
      <c r="AX239" s="12" t="s">
        <v>74</v>
      </c>
      <c r="AY239" s="145" t="s">
        <v>121</v>
      </c>
    </row>
    <row r="240" spans="2:65" s="12" customFormat="1">
      <c r="B240" s="143"/>
      <c r="D240" s="144" t="s">
        <v>151</v>
      </c>
      <c r="E240" s="145" t="s">
        <v>18</v>
      </c>
      <c r="F240" s="146" t="s">
        <v>368</v>
      </c>
      <c r="H240" s="147">
        <v>8.76</v>
      </c>
      <c r="I240" s="148"/>
      <c r="L240" s="143"/>
      <c r="M240" s="149"/>
      <c r="T240" s="150"/>
      <c r="AT240" s="145" t="s">
        <v>151</v>
      </c>
      <c r="AU240" s="145" t="s">
        <v>84</v>
      </c>
      <c r="AV240" s="12" t="s">
        <v>84</v>
      </c>
      <c r="AW240" s="12" t="s">
        <v>35</v>
      </c>
      <c r="AX240" s="12" t="s">
        <v>74</v>
      </c>
      <c r="AY240" s="145" t="s">
        <v>121</v>
      </c>
    </row>
    <row r="241" spans="2:65" s="12" customFormat="1">
      <c r="B241" s="143"/>
      <c r="D241" s="144" t="s">
        <v>151</v>
      </c>
      <c r="E241" s="145" t="s">
        <v>18</v>
      </c>
      <c r="F241" s="146" t="s">
        <v>369</v>
      </c>
      <c r="H241" s="147">
        <v>5.04</v>
      </c>
      <c r="I241" s="148"/>
      <c r="L241" s="143"/>
      <c r="M241" s="149"/>
      <c r="T241" s="150"/>
      <c r="AT241" s="145" t="s">
        <v>151</v>
      </c>
      <c r="AU241" s="145" t="s">
        <v>84</v>
      </c>
      <c r="AV241" s="12" t="s">
        <v>84</v>
      </c>
      <c r="AW241" s="12" t="s">
        <v>35</v>
      </c>
      <c r="AX241" s="12" t="s">
        <v>74</v>
      </c>
      <c r="AY241" s="145" t="s">
        <v>121</v>
      </c>
    </row>
    <row r="242" spans="2:65" s="13" customFormat="1">
      <c r="B242" s="151"/>
      <c r="D242" s="144" t="s">
        <v>151</v>
      </c>
      <c r="E242" s="152" t="s">
        <v>18</v>
      </c>
      <c r="F242" s="153" t="s">
        <v>173</v>
      </c>
      <c r="H242" s="154">
        <v>27</v>
      </c>
      <c r="I242" s="155"/>
      <c r="L242" s="151"/>
      <c r="M242" s="156"/>
      <c r="T242" s="157"/>
      <c r="AT242" s="152" t="s">
        <v>151</v>
      </c>
      <c r="AU242" s="152" t="s">
        <v>84</v>
      </c>
      <c r="AV242" s="13" t="s">
        <v>128</v>
      </c>
      <c r="AW242" s="13" t="s">
        <v>35</v>
      </c>
      <c r="AX242" s="13" t="s">
        <v>82</v>
      </c>
      <c r="AY242" s="152" t="s">
        <v>121</v>
      </c>
    </row>
    <row r="243" spans="2:65" s="1" customFormat="1" ht="24.2" customHeight="1">
      <c r="B243" s="32"/>
      <c r="C243" s="127" t="s">
        <v>370</v>
      </c>
      <c r="D243" s="127" t="s">
        <v>123</v>
      </c>
      <c r="E243" s="128" t="s">
        <v>371</v>
      </c>
      <c r="F243" s="129" t="s">
        <v>372</v>
      </c>
      <c r="G243" s="130" t="s">
        <v>198</v>
      </c>
      <c r="H243" s="131">
        <v>227.03</v>
      </c>
      <c r="I243" s="132"/>
      <c r="J243" s="131">
        <f>ROUND(I243*H243,2)</f>
        <v>0</v>
      </c>
      <c r="K243" s="129" t="s">
        <v>127</v>
      </c>
      <c r="L243" s="32"/>
      <c r="M243" s="133" t="s">
        <v>18</v>
      </c>
      <c r="N243" s="134" t="s">
        <v>45</v>
      </c>
      <c r="P243" s="135">
        <f>O243*H243</f>
        <v>0</v>
      </c>
      <c r="Q243" s="135">
        <v>0.46511999999999998</v>
      </c>
      <c r="R243" s="135">
        <f>Q243*H243</f>
        <v>105.59619359999999</v>
      </c>
      <c r="S243" s="135">
        <v>0</v>
      </c>
      <c r="T243" s="136">
        <f>S243*H243</f>
        <v>0</v>
      </c>
      <c r="AR243" s="137" t="s">
        <v>128</v>
      </c>
      <c r="AT243" s="137" t="s">
        <v>123</v>
      </c>
      <c r="AU243" s="137" t="s">
        <v>84</v>
      </c>
      <c r="AY243" s="17" t="s">
        <v>121</v>
      </c>
      <c r="BE243" s="138">
        <f>IF(N243="základní",J243,0)</f>
        <v>0</v>
      </c>
      <c r="BF243" s="138">
        <f>IF(N243="snížená",J243,0)</f>
        <v>0</v>
      </c>
      <c r="BG243" s="138">
        <f>IF(N243="zákl. přenesená",J243,0)</f>
        <v>0</v>
      </c>
      <c r="BH243" s="138">
        <f>IF(N243="sníž. přenesená",J243,0)</f>
        <v>0</v>
      </c>
      <c r="BI243" s="138">
        <f>IF(N243="nulová",J243,0)</f>
        <v>0</v>
      </c>
      <c r="BJ243" s="17" t="s">
        <v>82</v>
      </c>
      <c r="BK243" s="138">
        <f>ROUND(I243*H243,2)</f>
        <v>0</v>
      </c>
      <c r="BL243" s="17" t="s">
        <v>128</v>
      </c>
      <c r="BM243" s="137" t="s">
        <v>373</v>
      </c>
    </row>
    <row r="244" spans="2:65" s="1" customFormat="1">
      <c r="B244" s="32"/>
      <c r="D244" s="139" t="s">
        <v>130</v>
      </c>
      <c r="F244" s="140" t="s">
        <v>374</v>
      </c>
      <c r="I244" s="141"/>
      <c r="L244" s="32"/>
      <c r="M244" s="142"/>
      <c r="T244" s="53"/>
      <c r="AT244" s="17" t="s">
        <v>130</v>
      </c>
      <c r="AU244" s="17" t="s">
        <v>84</v>
      </c>
    </row>
    <row r="245" spans="2:65" s="12" customFormat="1">
      <c r="B245" s="143"/>
      <c r="D245" s="144" t="s">
        <v>151</v>
      </c>
      <c r="E245" s="145" t="s">
        <v>18</v>
      </c>
      <c r="F245" s="146" t="s">
        <v>351</v>
      </c>
      <c r="H245" s="147">
        <v>77.349999999999994</v>
      </c>
      <c r="I245" s="148"/>
      <c r="L245" s="143"/>
      <c r="M245" s="149"/>
      <c r="T245" s="150"/>
      <c r="AT245" s="145" t="s">
        <v>151</v>
      </c>
      <c r="AU245" s="145" t="s">
        <v>84</v>
      </c>
      <c r="AV245" s="12" t="s">
        <v>84</v>
      </c>
      <c r="AW245" s="12" t="s">
        <v>35</v>
      </c>
      <c r="AX245" s="12" t="s">
        <v>74</v>
      </c>
      <c r="AY245" s="145" t="s">
        <v>121</v>
      </c>
    </row>
    <row r="246" spans="2:65" s="12" customFormat="1">
      <c r="B246" s="143"/>
      <c r="D246" s="144" t="s">
        <v>151</v>
      </c>
      <c r="E246" s="145" t="s">
        <v>18</v>
      </c>
      <c r="F246" s="146" t="s">
        <v>352</v>
      </c>
      <c r="H246" s="147">
        <v>-3.06</v>
      </c>
      <c r="I246" s="148"/>
      <c r="L246" s="143"/>
      <c r="M246" s="149"/>
      <c r="T246" s="150"/>
      <c r="AT246" s="145" t="s">
        <v>151</v>
      </c>
      <c r="AU246" s="145" t="s">
        <v>84</v>
      </c>
      <c r="AV246" s="12" t="s">
        <v>84</v>
      </c>
      <c r="AW246" s="12" t="s">
        <v>35</v>
      </c>
      <c r="AX246" s="12" t="s">
        <v>74</v>
      </c>
      <c r="AY246" s="145" t="s">
        <v>121</v>
      </c>
    </row>
    <row r="247" spans="2:65" s="12" customFormat="1">
      <c r="B247" s="143"/>
      <c r="D247" s="144" t="s">
        <v>151</v>
      </c>
      <c r="E247" s="145" t="s">
        <v>18</v>
      </c>
      <c r="F247" s="146" t="s">
        <v>375</v>
      </c>
      <c r="H247" s="147">
        <v>160</v>
      </c>
      <c r="I247" s="148"/>
      <c r="L247" s="143"/>
      <c r="M247" s="149"/>
      <c r="T247" s="150"/>
      <c r="AT247" s="145" t="s">
        <v>151</v>
      </c>
      <c r="AU247" s="145" t="s">
        <v>84</v>
      </c>
      <c r="AV247" s="12" t="s">
        <v>84</v>
      </c>
      <c r="AW247" s="12" t="s">
        <v>35</v>
      </c>
      <c r="AX247" s="12" t="s">
        <v>74</v>
      </c>
      <c r="AY247" s="145" t="s">
        <v>121</v>
      </c>
    </row>
    <row r="248" spans="2:65" s="12" customFormat="1">
      <c r="B248" s="143"/>
      <c r="D248" s="144" t="s">
        <v>151</v>
      </c>
      <c r="E248" s="145" t="s">
        <v>18</v>
      </c>
      <c r="F248" s="146" t="s">
        <v>354</v>
      </c>
      <c r="H248" s="147">
        <v>-7.26</v>
      </c>
      <c r="I248" s="148"/>
      <c r="L248" s="143"/>
      <c r="M248" s="149"/>
      <c r="T248" s="150"/>
      <c r="AT248" s="145" t="s">
        <v>151</v>
      </c>
      <c r="AU248" s="145" t="s">
        <v>84</v>
      </c>
      <c r="AV248" s="12" t="s">
        <v>84</v>
      </c>
      <c r="AW248" s="12" t="s">
        <v>35</v>
      </c>
      <c r="AX248" s="12" t="s">
        <v>74</v>
      </c>
      <c r="AY248" s="145" t="s">
        <v>121</v>
      </c>
    </row>
    <row r="249" spans="2:65" s="13" customFormat="1">
      <c r="B249" s="151"/>
      <c r="D249" s="144" t="s">
        <v>151</v>
      </c>
      <c r="E249" s="152" t="s">
        <v>18</v>
      </c>
      <c r="F249" s="153" t="s">
        <v>173</v>
      </c>
      <c r="H249" s="154">
        <v>227.03</v>
      </c>
      <c r="I249" s="155"/>
      <c r="L249" s="151"/>
      <c r="M249" s="156"/>
      <c r="T249" s="157"/>
      <c r="AT249" s="152" t="s">
        <v>151</v>
      </c>
      <c r="AU249" s="152" t="s">
        <v>84</v>
      </c>
      <c r="AV249" s="13" t="s">
        <v>128</v>
      </c>
      <c r="AW249" s="13" t="s">
        <v>35</v>
      </c>
      <c r="AX249" s="13" t="s">
        <v>82</v>
      </c>
      <c r="AY249" s="152" t="s">
        <v>121</v>
      </c>
    </row>
    <row r="250" spans="2:65" s="1" customFormat="1" ht="16.5" customHeight="1">
      <c r="B250" s="32"/>
      <c r="C250" s="127" t="s">
        <v>376</v>
      </c>
      <c r="D250" s="127" t="s">
        <v>123</v>
      </c>
      <c r="E250" s="128" t="s">
        <v>377</v>
      </c>
      <c r="F250" s="129" t="s">
        <v>378</v>
      </c>
      <c r="G250" s="130" t="s">
        <v>148</v>
      </c>
      <c r="H250" s="131">
        <v>13.75</v>
      </c>
      <c r="I250" s="132"/>
      <c r="J250" s="131">
        <f>ROUND(I250*H250,2)</f>
        <v>0</v>
      </c>
      <c r="K250" s="129" t="s">
        <v>18</v>
      </c>
      <c r="L250" s="32"/>
      <c r="M250" s="133" t="s">
        <v>18</v>
      </c>
      <c r="N250" s="134" t="s">
        <v>45</v>
      </c>
      <c r="P250" s="135">
        <f>O250*H250</f>
        <v>0</v>
      </c>
      <c r="Q250" s="135">
        <v>0</v>
      </c>
      <c r="R250" s="135">
        <f>Q250*H250</f>
        <v>0</v>
      </c>
      <c r="S250" s="135">
        <v>0</v>
      </c>
      <c r="T250" s="136">
        <f>S250*H250</f>
        <v>0</v>
      </c>
      <c r="AR250" s="137" t="s">
        <v>128</v>
      </c>
      <c r="AT250" s="137" t="s">
        <v>123</v>
      </c>
      <c r="AU250" s="137" t="s">
        <v>84</v>
      </c>
      <c r="AY250" s="17" t="s">
        <v>121</v>
      </c>
      <c r="BE250" s="138">
        <f>IF(N250="základní",J250,0)</f>
        <v>0</v>
      </c>
      <c r="BF250" s="138">
        <f>IF(N250="snížená",J250,0)</f>
        <v>0</v>
      </c>
      <c r="BG250" s="138">
        <f>IF(N250="zákl. přenesená",J250,0)</f>
        <v>0</v>
      </c>
      <c r="BH250" s="138">
        <f>IF(N250="sníž. přenesená",J250,0)</f>
        <v>0</v>
      </c>
      <c r="BI250" s="138">
        <f>IF(N250="nulová",J250,0)</f>
        <v>0</v>
      </c>
      <c r="BJ250" s="17" t="s">
        <v>82</v>
      </c>
      <c r="BK250" s="138">
        <f>ROUND(I250*H250,2)</f>
        <v>0</v>
      </c>
      <c r="BL250" s="17" t="s">
        <v>128</v>
      </c>
      <c r="BM250" s="137" t="s">
        <v>379</v>
      </c>
    </row>
    <row r="251" spans="2:65" s="12" customFormat="1">
      <c r="B251" s="143"/>
      <c r="D251" s="144" t="s">
        <v>151</v>
      </c>
      <c r="E251" s="145" t="s">
        <v>18</v>
      </c>
      <c r="F251" s="146" t="s">
        <v>380</v>
      </c>
      <c r="H251" s="147">
        <v>13.75</v>
      </c>
      <c r="I251" s="148"/>
      <c r="L251" s="143"/>
      <c r="M251" s="149"/>
      <c r="T251" s="150"/>
      <c r="AT251" s="145" t="s">
        <v>151</v>
      </c>
      <c r="AU251" s="145" t="s">
        <v>84</v>
      </c>
      <c r="AV251" s="12" t="s">
        <v>84</v>
      </c>
      <c r="AW251" s="12" t="s">
        <v>35</v>
      </c>
      <c r="AX251" s="12" t="s">
        <v>82</v>
      </c>
      <c r="AY251" s="145" t="s">
        <v>121</v>
      </c>
    </row>
    <row r="252" spans="2:65" s="14" customFormat="1">
      <c r="B252" s="158"/>
      <c r="D252" s="144" t="s">
        <v>151</v>
      </c>
      <c r="E252" s="159" t="s">
        <v>18</v>
      </c>
      <c r="F252" s="160" t="s">
        <v>381</v>
      </c>
      <c r="H252" s="159" t="s">
        <v>18</v>
      </c>
      <c r="I252" s="161"/>
      <c r="L252" s="158"/>
      <c r="M252" s="162"/>
      <c r="T252" s="163"/>
      <c r="AT252" s="159" t="s">
        <v>151</v>
      </c>
      <c r="AU252" s="159" t="s">
        <v>84</v>
      </c>
      <c r="AV252" s="14" t="s">
        <v>82</v>
      </c>
      <c r="AW252" s="14" t="s">
        <v>35</v>
      </c>
      <c r="AX252" s="14" t="s">
        <v>74</v>
      </c>
      <c r="AY252" s="159" t="s">
        <v>121</v>
      </c>
    </row>
    <row r="253" spans="2:65" s="11" customFormat="1" ht="22.9" customHeight="1">
      <c r="B253" s="115"/>
      <c r="D253" s="116" t="s">
        <v>73</v>
      </c>
      <c r="E253" s="125" t="s">
        <v>153</v>
      </c>
      <c r="F253" s="125" t="s">
        <v>382</v>
      </c>
      <c r="I253" s="118"/>
      <c r="J253" s="126">
        <f>BK253</f>
        <v>0</v>
      </c>
      <c r="L253" s="115"/>
      <c r="M253" s="120"/>
      <c r="P253" s="121">
        <f>SUM(P254:P260)</f>
        <v>0</v>
      </c>
      <c r="R253" s="121">
        <f>SUM(R254:R260)</f>
        <v>1.7554999999999998</v>
      </c>
      <c r="T253" s="122">
        <f>SUM(T254:T260)</f>
        <v>0.77549999999999997</v>
      </c>
      <c r="AR253" s="116" t="s">
        <v>82</v>
      </c>
      <c r="AT253" s="123" t="s">
        <v>73</v>
      </c>
      <c r="AU253" s="123" t="s">
        <v>82</v>
      </c>
      <c r="AY253" s="116" t="s">
        <v>121</v>
      </c>
      <c r="BK253" s="124">
        <f>SUM(BK254:BK260)</f>
        <v>0</v>
      </c>
    </row>
    <row r="254" spans="2:65" s="1" customFormat="1" ht="33" customHeight="1">
      <c r="B254" s="32"/>
      <c r="C254" s="127" t="s">
        <v>383</v>
      </c>
      <c r="D254" s="127" t="s">
        <v>123</v>
      </c>
      <c r="E254" s="128" t="s">
        <v>384</v>
      </c>
      <c r="F254" s="129" t="s">
        <v>385</v>
      </c>
      <c r="G254" s="130" t="s">
        <v>198</v>
      </c>
      <c r="H254" s="131">
        <v>15.7</v>
      </c>
      <c r="I254" s="132"/>
      <c r="J254" s="131">
        <f>ROUND(I254*H254,2)</f>
        <v>0</v>
      </c>
      <c r="K254" s="129" t="s">
        <v>127</v>
      </c>
      <c r="L254" s="32"/>
      <c r="M254" s="133" t="s">
        <v>18</v>
      </c>
      <c r="N254" s="134" t="s">
        <v>45</v>
      </c>
      <c r="P254" s="135">
        <f>O254*H254</f>
        <v>0</v>
      </c>
      <c r="Q254" s="135">
        <v>5.5999999999999995E-4</v>
      </c>
      <c r="R254" s="135">
        <f>Q254*H254</f>
        <v>8.7919999999999995E-3</v>
      </c>
      <c r="S254" s="135">
        <v>0</v>
      </c>
      <c r="T254" s="136">
        <f>S254*H254</f>
        <v>0</v>
      </c>
      <c r="AR254" s="137" t="s">
        <v>128</v>
      </c>
      <c r="AT254" s="137" t="s">
        <v>123</v>
      </c>
      <c r="AU254" s="137" t="s">
        <v>84</v>
      </c>
      <c r="AY254" s="17" t="s">
        <v>121</v>
      </c>
      <c r="BE254" s="138">
        <f>IF(N254="základní",J254,0)</f>
        <v>0</v>
      </c>
      <c r="BF254" s="138">
        <f>IF(N254="snížená",J254,0)</f>
        <v>0</v>
      </c>
      <c r="BG254" s="138">
        <f>IF(N254="zákl. přenesená",J254,0)</f>
        <v>0</v>
      </c>
      <c r="BH254" s="138">
        <f>IF(N254="sníž. přenesená",J254,0)</f>
        <v>0</v>
      </c>
      <c r="BI254" s="138">
        <f>IF(N254="nulová",J254,0)</f>
        <v>0</v>
      </c>
      <c r="BJ254" s="17" t="s">
        <v>82</v>
      </c>
      <c r="BK254" s="138">
        <f>ROUND(I254*H254,2)</f>
        <v>0</v>
      </c>
      <c r="BL254" s="17" t="s">
        <v>128</v>
      </c>
      <c r="BM254" s="137" t="s">
        <v>386</v>
      </c>
    </row>
    <row r="255" spans="2:65" s="1" customFormat="1">
      <c r="B255" s="32"/>
      <c r="D255" s="139" t="s">
        <v>130</v>
      </c>
      <c r="F255" s="140" t="s">
        <v>387</v>
      </c>
      <c r="I255" s="141"/>
      <c r="L255" s="32"/>
      <c r="M255" s="142"/>
      <c r="T255" s="53"/>
      <c r="AT255" s="17" t="s">
        <v>130</v>
      </c>
      <c r="AU255" s="17" t="s">
        <v>84</v>
      </c>
    </row>
    <row r="256" spans="2:65" s="12" customFormat="1">
      <c r="B256" s="143"/>
      <c r="D256" s="144" t="s">
        <v>151</v>
      </c>
      <c r="E256" s="145" t="s">
        <v>18</v>
      </c>
      <c r="F256" s="146" t="s">
        <v>388</v>
      </c>
      <c r="H256" s="147">
        <v>15.7</v>
      </c>
      <c r="I256" s="148"/>
      <c r="L256" s="143"/>
      <c r="M256" s="149"/>
      <c r="T256" s="150"/>
      <c r="AT256" s="145" t="s">
        <v>151</v>
      </c>
      <c r="AU256" s="145" t="s">
        <v>84</v>
      </c>
      <c r="AV256" s="12" t="s">
        <v>84</v>
      </c>
      <c r="AW256" s="12" t="s">
        <v>35</v>
      </c>
      <c r="AX256" s="12" t="s">
        <v>82</v>
      </c>
      <c r="AY256" s="145" t="s">
        <v>121</v>
      </c>
    </row>
    <row r="257" spans="2:65" s="1" customFormat="1" ht="37.9" customHeight="1">
      <c r="B257" s="32"/>
      <c r="C257" s="127" t="s">
        <v>389</v>
      </c>
      <c r="D257" s="127" t="s">
        <v>123</v>
      </c>
      <c r="E257" s="128" t="s">
        <v>390</v>
      </c>
      <c r="F257" s="129" t="s">
        <v>391</v>
      </c>
      <c r="G257" s="130" t="s">
        <v>198</v>
      </c>
      <c r="H257" s="131">
        <v>14.1</v>
      </c>
      <c r="I257" s="132"/>
      <c r="J257" s="131">
        <f>ROUND(I257*H257,2)</f>
        <v>0</v>
      </c>
      <c r="K257" s="129" t="s">
        <v>127</v>
      </c>
      <c r="L257" s="32"/>
      <c r="M257" s="133" t="s">
        <v>18</v>
      </c>
      <c r="N257" s="134" t="s">
        <v>45</v>
      </c>
      <c r="P257" s="135">
        <f>O257*H257</f>
        <v>0</v>
      </c>
      <c r="Q257" s="135">
        <v>0.12388</v>
      </c>
      <c r="R257" s="135">
        <f>Q257*H257</f>
        <v>1.7467079999999999</v>
      </c>
      <c r="S257" s="135">
        <v>5.5E-2</v>
      </c>
      <c r="T257" s="136">
        <f>S257*H257</f>
        <v>0.77549999999999997</v>
      </c>
      <c r="AR257" s="137" t="s">
        <v>128</v>
      </c>
      <c r="AT257" s="137" t="s">
        <v>123</v>
      </c>
      <c r="AU257" s="137" t="s">
        <v>84</v>
      </c>
      <c r="AY257" s="17" t="s">
        <v>121</v>
      </c>
      <c r="BE257" s="138">
        <f>IF(N257="základní",J257,0)</f>
        <v>0</v>
      </c>
      <c r="BF257" s="138">
        <f>IF(N257="snížená",J257,0)</f>
        <v>0</v>
      </c>
      <c r="BG257" s="138">
        <f>IF(N257="zákl. přenesená",J257,0)</f>
        <v>0</v>
      </c>
      <c r="BH257" s="138">
        <f>IF(N257="sníž. přenesená",J257,0)</f>
        <v>0</v>
      </c>
      <c r="BI257" s="138">
        <f>IF(N257="nulová",J257,0)</f>
        <v>0</v>
      </c>
      <c r="BJ257" s="17" t="s">
        <v>82</v>
      </c>
      <c r="BK257" s="138">
        <f>ROUND(I257*H257,2)</f>
        <v>0</v>
      </c>
      <c r="BL257" s="17" t="s">
        <v>128</v>
      </c>
      <c r="BM257" s="137" t="s">
        <v>392</v>
      </c>
    </row>
    <row r="258" spans="2:65" s="1" customFormat="1">
      <c r="B258" s="32"/>
      <c r="D258" s="139" t="s">
        <v>130</v>
      </c>
      <c r="F258" s="140" t="s">
        <v>393</v>
      </c>
      <c r="I258" s="141"/>
      <c r="L258" s="32"/>
      <c r="M258" s="142"/>
      <c r="T258" s="53"/>
      <c r="AT258" s="17" t="s">
        <v>130</v>
      </c>
      <c r="AU258" s="17" t="s">
        <v>84</v>
      </c>
    </row>
    <row r="259" spans="2:65" s="14" customFormat="1">
      <c r="B259" s="158"/>
      <c r="D259" s="144" t="s">
        <v>151</v>
      </c>
      <c r="E259" s="159" t="s">
        <v>18</v>
      </c>
      <c r="F259" s="160" t="s">
        <v>394</v>
      </c>
      <c r="H259" s="159" t="s">
        <v>18</v>
      </c>
      <c r="I259" s="161"/>
      <c r="L259" s="158"/>
      <c r="M259" s="162"/>
      <c r="T259" s="163"/>
      <c r="AT259" s="159" t="s">
        <v>151</v>
      </c>
      <c r="AU259" s="159" t="s">
        <v>84</v>
      </c>
      <c r="AV259" s="14" t="s">
        <v>82</v>
      </c>
      <c r="AW259" s="14" t="s">
        <v>35</v>
      </c>
      <c r="AX259" s="14" t="s">
        <v>74</v>
      </c>
      <c r="AY259" s="159" t="s">
        <v>121</v>
      </c>
    </row>
    <row r="260" spans="2:65" s="12" customFormat="1">
      <c r="B260" s="143"/>
      <c r="D260" s="144" t="s">
        <v>151</v>
      </c>
      <c r="E260" s="145" t="s">
        <v>18</v>
      </c>
      <c r="F260" s="146" t="s">
        <v>395</v>
      </c>
      <c r="H260" s="147">
        <v>14.1</v>
      </c>
      <c r="I260" s="148"/>
      <c r="L260" s="143"/>
      <c r="M260" s="149"/>
      <c r="T260" s="150"/>
      <c r="AT260" s="145" t="s">
        <v>151</v>
      </c>
      <c r="AU260" s="145" t="s">
        <v>84</v>
      </c>
      <c r="AV260" s="12" t="s">
        <v>84</v>
      </c>
      <c r="AW260" s="12" t="s">
        <v>35</v>
      </c>
      <c r="AX260" s="12" t="s">
        <v>82</v>
      </c>
      <c r="AY260" s="145" t="s">
        <v>121</v>
      </c>
    </row>
    <row r="261" spans="2:65" s="11" customFormat="1" ht="22.9" customHeight="1">
      <c r="B261" s="115"/>
      <c r="D261" s="116" t="s">
        <v>73</v>
      </c>
      <c r="E261" s="125" t="s">
        <v>174</v>
      </c>
      <c r="F261" s="125" t="s">
        <v>396</v>
      </c>
      <c r="I261" s="118"/>
      <c r="J261" s="126">
        <f>BK261</f>
        <v>0</v>
      </c>
      <c r="L261" s="115"/>
      <c r="M261" s="120"/>
      <c r="P261" s="121">
        <f>SUM(P262:P283)</f>
        <v>0</v>
      </c>
      <c r="R261" s="121">
        <f>SUM(R262:R283)</f>
        <v>3.6896770999999999</v>
      </c>
      <c r="T261" s="122">
        <f>SUM(T262:T283)</f>
        <v>66.63803200000001</v>
      </c>
      <c r="AR261" s="116" t="s">
        <v>82</v>
      </c>
      <c r="AT261" s="123" t="s">
        <v>73</v>
      </c>
      <c r="AU261" s="123" t="s">
        <v>82</v>
      </c>
      <c r="AY261" s="116" t="s">
        <v>121</v>
      </c>
      <c r="BK261" s="124">
        <f>SUM(BK262:BK283)</f>
        <v>0</v>
      </c>
    </row>
    <row r="262" spans="2:65" s="1" customFormat="1" ht="16.5" customHeight="1">
      <c r="B262" s="32"/>
      <c r="C262" s="127" t="s">
        <v>397</v>
      </c>
      <c r="D262" s="127" t="s">
        <v>123</v>
      </c>
      <c r="E262" s="128" t="s">
        <v>398</v>
      </c>
      <c r="F262" s="129" t="s">
        <v>399</v>
      </c>
      <c r="G262" s="130" t="s">
        <v>198</v>
      </c>
      <c r="H262" s="131">
        <v>35.74</v>
      </c>
      <c r="I262" s="132"/>
      <c r="J262" s="131">
        <f>ROUND(I262*H262,2)</f>
        <v>0</v>
      </c>
      <c r="K262" s="129" t="s">
        <v>127</v>
      </c>
      <c r="L262" s="32"/>
      <c r="M262" s="133" t="s">
        <v>18</v>
      </c>
      <c r="N262" s="134" t="s">
        <v>45</v>
      </c>
      <c r="P262" s="135">
        <f>O262*H262</f>
        <v>0</v>
      </c>
      <c r="Q262" s="135">
        <v>0</v>
      </c>
      <c r="R262" s="135">
        <f>Q262*H262</f>
        <v>0</v>
      </c>
      <c r="S262" s="135">
        <v>2.9999999999999997E-4</v>
      </c>
      <c r="T262" s="136">
        <f>S262*H262</f>
        <v>1.0721999999999999E-2</v>
      </c>
      <c r="AR262" s="137" t="s">
        <v>128</v>
      </c>
      <c r="AT262" s="137" t="s">
        <v>123</v>
      </c>
      <c r="AU262" s="137" t="s">
        <v>84</v>
      </c>
      <c r="AY262" s="17" t="s">
        <v>121</v>
      </c>
      <c r="BE262" s="138">
        <f>IF(N262="základní",J262,0)</f>
        <v>0</v>
      </c>
      <c r="BF262" s="138">
        <f>IF(N262="snížená",J262,0)</f>
        <v>0</v>
      </c>
      <c r="BG262" s="138">
        <f>IF(N262="zákl. přenesená",J262,0)</f>
        <v>0</v>
      </c>
      <c r="BH262" s="138">
        <f>IF(N262="sníž. přenesená",J262,0)</f>
        <v>0</v>
      </c>
      <c r="BI262" s="138">
        <f>IF(N262="nulová",J262,0)</f>
        <v>0</v>
      </c>
      <c r="BJ262" s="17" t="s">
        <v>82</v>
      </c>
      <c r="BK262" s="138">
        <f>ROUND(I262*H262,2)</f>
        <v>0</v>
      </c>
      <c r="BL262" s="17" t="s">
        <v>128</v>
      </c>
      <c r="BM262" s="137" t="s">
        <v>400</v>
      </c>
    </row>
    <row r="263" spans="2:65" s="1" customFormat="1">
      <c r="B263" s="32"/>
      <c r="D263" s="139" t="s">
        <v>130</v>
      </c>
      <c r="F263" s="140" t="s">
        <v>401</v>
      </c>
      <c r="I263" s="141"/>
      <c r="L263" s="32"/>
      <c r="M263" s="142"/>
      <c r="T263" s="53"/>
      <c r="AT263" s="17" t="s">
        <v>130</v>
      </c>
      <c r="AU263" s="17" t="s">
        <v>84</v>
      </c>
    </row>
    <row r="264" spans="2:65" s="12" customFormat="1">
      <c r="B264" s="143"/>
      <c r="D264" s="144" t="s">
        <v>151</v>
      </c>
      <c r="E264" s="145" t="s">
        <v>18</v>
      </c>
      <c r="F264" s="146" t="s">
        <v>402</v>
      </c>
      <c r="H264" s="147">
        <v>35.74</v>
      </c>
      <c r="I264" s="148"/>
      <c r="L264" s="143"/>
      <c r="M264" s="149"/>
      <c r="T264" s="150"/>
      <c r="AT264" s="145" t="s">
        <v>151</v>
      </c>
      <c r="AU264" s="145" t="s">
        <v>84</v>
      </c>
      <c r="AV264" s="12" t="s">
        <v>84</v>
      </c>
      <c r="AW264" s="12" t="s">
        <v>35</v>
      </c>
      <c r="AX264" s="12" t="s">
        <v>82</v>
      </c>
      <c r="AY264" s="145" t="s">
        <v>121</v>
      </c>
    </row>
    <row r="265" spans="2:65" s="1" customFormat="1" ht="16.5" customHeight="1">
      <c r="B265" s="32"/>
      <c r="C265" s="127" t="s">
        <v>403</v>
      </c>
      <c r="D265" s="127" t="s">
        <v>123</v>
      </c>
      <c r="E265" s="128" t="s">
        <v>404</v>
      </c>
      <c r="F265" s="129" t="s">
        <v>405</v>
      </c>
      <c r="G265" s="130" t="s">
        <v>148</v>
      </c>
      <c r="H265" s="131">
        <v>30.27</v>
      </c>
      <c r="I265" s="132"/>
      <c r="J265" s="131">
        <f>ROUND(I265*H265,2)</f>
        <v>0</v>
      </c>
      <c r="K265" s="129" t="s">
        <v>127</v>
      </c>
      <c r="L265" s="32"/>
      <c r="M265" s="133" t="s">
        <v>18</v>
      </c>
      <c r="N265" s="134" t="s">
        <v>45</v>
      </c>
      <c r="P265" s="135">
        <f>O265*H265</f>
        <v>0</v>
      </c>
      <c r="Q265" s="135">
        <v>0.12</v>
      </c>
      <c r="R265" s="135">
        <f>Q265*H265</f>
        <v>3.6323999999999996</v>
      </c>
      <c r="S265" s="135">
        <v>2.2000000000000002</v>
      </c>
      <c r="T265" s="136">
        <f>S265*H265</f>
        <v>66.594000000000008</v>
      </c>
      <c r="AR265" s="137" t="s">
        <v>128</v>
      </c>
      <c r="AT265" s="137" t="s">
        <v>123</v>
      </c>
      <c r="AU265" s="137" t="s">
        <v>84</v>
      </c>
      <c r="AY265" s="17" t="s">
        <v>121</v>
      </c>
      <c r="BE265" s="138">
        <f>IF(N265="základní",J265,0)</f>
        <v>0</v>
      </c>
      <c r="BF265" s="138">
        <f>IF(N265="snížená",J265,0)</f>
        <v>0</v>
      </c>
      <c r="BG265" s="138">
        <f>IF(N265="zákl. přenesená",J265,0)</f>
        <v>0</v>
      </c>
      <c r="BH265" s="138">
        <f>IF(N265="sníž. přenesená",J265,0)</f>
        <v>0</v>
      </c>
      <c r="BI265" s="138">
        <f>IF(N265="nulová",J265,0)</f>
        <v>0</v>
      </c>
      <c r="BJ265" s="17" t="s">
        <v>82</v>
      </c>
      <c r="BK265" s="138">
        <f>ROUND(I265*H265,2)</f>
        <v>0</v>
      </c>
      <c r="BL265" s="17" t="s">
        <v>128</v>
      </c>
      <c r="BM265" s="137" t="s">
        <v>406</v>
      </c>
    </row>
    <row r="266" spans="2:65" s="1" customFormat="1">
      <c r="B266" s="32"/>
      <c r="D266" s="139" t="s">
        <v>130</v>
      </c>
      <c r="F266" s="140" t="s">
        <v>407</v>
      </c>
      <c r="I266" s="141"/>
      <c r="L266" s="32"/>
      <c r="M266" s="142"/>
      <c r="T266" s="53"/>
      <c r="AT266" s="17" t="s">
        <v>130</v>
      </c>
      <c r="AU266" s="17" t="s">
        <v>84</v>
      </c>
    </row>
    <row r="267" spans="2:65" s="12" customFormat="1">
      <c r="B267" s="143"/>
      <c r="D267" s="144" t="s">
        <v>151</v>
      </c>
      <c r="E267" s="145" t="s">
        <v>18</v>
      </c>
      <c r="F267" s="146" t="s">
        <v>408</v>
      </c>
      <c r="H267" s="147">
        <v>30.27</v>
      </c>
      <c r="I267" s="148"/>
      <c r="L267" s="143"/>
      <c r="M267" s="149"/>
      <c r="T267" s="150"/>
      <c r="AT267" s="145" t="s">
        <v>151</v>
      </c>
      <c r="AU267" s="145" t="s">
        <v>84</v>
      </c>
      <c r="AV267" s="12" t="s">
        <v>84</v>
      </c>
      <c r="AW267" s="12" t="s">
        <v>35</v>
      </c>
      <c r="AX267" s="12" t="s">
        <v>82</v>
      </c>
      <c r="AY267" s="145" t="s">
        <v>121</v>
      </c>
    </row>
    <row r="268" spans="2:65" s="1" customFormat="1" ht="16.5" customHeight="1">
      <c r="B268" s="32"/>
      <c r="C268" s="127" t="s">
        <v>409</v>
      </c>
      <c r="D268" s="127" t="s">
        <v>123</v>
      </c>
      <c r="E268" s="128" t="s">
        <v>410</v>
      </c>
      <c r="F268" s="129" t="s">
        <v>411</v>
      </c>
      <c r="G268" s="130" t="s">
        <v>198</v>
      </c>
      <c r="H268" s="131">
        <v>282.74</v>
      </c>
      <c r="I268" s="132"/>
      <c r="J268" s="131">
        <f>ROUND(I268*H268,2)</f>
        <v>0</v>
      </c>
      <c r="K268" s="129" t="s">
        <v>127</v>
      </c>
      <c r="L268" s="32"/>
      <c r="M268" s="133" t="s">
        <v>18</v>
      </c>
      <c r="N268" s="134" t="s">
        <v>45</v>
      </c>
      <c r="P268" s="135">
        <f>O268*H268</f>
        <v>0</v>
      </c>
      <c r="Q268" s="135">
        <v>0</v>
      </c>
      <c r="R268" s="135">
        <f>Q268*H268</f>
        <v>0</v>
      </c>
      <c r="S268" s="135">
        <v>0</v>
      </c>
      <c r="T268" s="136">
        <f>S268*H268</f>
        <v>0</v>
      </c>
      <c r="AR268" s="137" t="s">
        <v>128</v>
      </c>
      <c r="AT268" s="137" t="s">
        <v>123</v>
      </c>
      <c r="AU268" s="137" t="s">
        <v>84</v>
      </c>
      <c r="AY268" s="17" t="s">
        <v>121</v>
      </c>
      <c r="BE268" s="138">
        <f>IF(N268="základní",J268,0)</f>
        <v>0</v>
      </c>
      <c r="BF268" s="138">
        <f>IF(N268="snížená",J268,0)</f>
        <v>0</v>
      </c>
      <c r="BG268" s="138">
        <f>IF(N268="zákl. přenesená",J268,0)</f>
        <v>0</v>
      </c>
      <c r="BH268" s="138">
        <f>IF(N268="sníž. přenesená",J268,0)</f>
        <v>0</v>
      </c>
      <c r="BI268" s="138">
        <f>IF(N268="nulová",J268,0)</f>
        <v>0</v>
      </c>
      <c r="BJ268" s="17" t="s">
        <v>82</v>
      </c>
      <c r="BK268" s="138">
        <f>ROUND(I268*H268,2)</f>
        <v>0</v>
      </c>
      <c r="BL268" s="17" t="s">
        <v>128</v>
      </c>
      <c r="BM268" s="137" t="s">
        <v>412</v>
      </c>
    </row>
    <row r="269" spans="2:65" s="1" customFormat="1">
      <c r="B269" s="32"/>
      <c r="D269" s="139" t="s">
        <v>130</v>
      </c>
      <c r="F269" s="140" t="s">
        <v>413</v>
      </c>
      <c r="I269" s="141"/>
      <c r="L269" s="32"/>
      <c r="M269" s="142"/>
      <c r="T269" s="53"/>
      <c r="AT269" s="17" t="s">
        <v>130</v>
      </c>
      <c r="AU269" s="17" t="s">
        <v>84</v>
      </c>
    </row>
    <row r="270" spans="2:65" s="12" customFormat="1">
      <c r="B270" s="143"/>
      <c r="D270" s="144" t="s">
        <v>151</v>
      </c>
      <c r="E270" s="145" t="s">
        <v>18</v>
      </c>
      <c r="F270" s="146" t="s">
        <v>414</v>
      </c>
      <c r="H270" s="147">
        <v>47</v>
      </c>
      <c r="I270" s="148"/>
      <c r="L270" s="143"/>
      <c r="M270" s="149"/>
      <c r="T270" s="150"/>
      <c r="AT270" s="145" t="s">
        <v>151</v>
      </c>
      <c r="AU270" s="145" t="s">
        <v>84</v>
      </c>
      <c r="AV270" s="12" t="s">
        <v>84</v>
      </c>
      <c r="AW270" s="12" t="s">
        <v>35</v>
      </c>
      <c r="AX270" s="12" t="s">
        <v>74</v>
      </c>
      <c r="AY270" s="145" t="s">
        <v>121</v>
      </c>
    </row>
    <row r="271" spans="2:65" s="12" customFormat="1">
      <c r="B271" s="143"/>
      <c r="D271" s="144" t="s">
        <v>151</v>
      </c>
      <c r="E271" s="145" t="s">
        <v>18</v>
      </c>
      <c r="F271" s="146" t="s">
        <v>415</v>
      </c>
      <c r="H271" s="147">
        <v>235.74</v>
      </c>
      <c r="I271" s="148"/>
      <c r="L271" s="143"/>
      <c r="M271" s="149"/>
      <c r="T271" s="150"/>
      <c r="AT271" s="145" t="s">
        <v>151</v>
      </c>
      <c r="AU271" s="145" t="s">
        <v>84</v>
      </c>
      <c r="AV271" s="12" t="s">
        <v>84</v>
      </c>
      <c r="AW271" s="12" t="s">
        <v>35</v>
      </c>
      <c r="AX271" s="12" t="s">
        <v>74</v>
      </c>
      <c r="AY271" s="145" t="s">
        <v>121</v>
      </c>
    </row>
    <row r="272" spans="2:65" s="13" customFormat="1">
      <c r="B272" s="151"/>
      <c r="D272" s="144" t="s">
        <v>151</v>
      </c>
      <c r="E272" s="152" t="s">
        <v>18</v>
      </c>
      <c r="F272" s="153" t="s">
        <v>173</v>
      </c>
      <c r="H272" s="154">
        <v>282.74</v>
      </c>
      <c r="I272" s="155"/>
      <c r="L272" s="151"/>
      <c r="M272" s="156"/>
      <c r="T272" s="157"/>
      <c r="AT272" s="152" t="s">
        <v>151</v>
      </c>
      <c r="AU272" s="152" t="s">
        <v>84</v>
      </c>
      <c r="AV272" s="13" t="s">
        <v>128</v>
      </c>
      <c r="AW272" s="13" t="s">
        <v>35</v>
      </c>
      <c r="AX272" s="13" t="s">
        <v>82</v>
      </c>
      <c r="AY272" s="152" t="s">
        <v>121</v>
      </c>
    </row>
    <row r="273" spans="2:65" s="1" customFormat="1" ht="16.5" customHeight="1">
      <c r="B273" s="32"/>
      <c r="C273" s="127" t="s">
        <v>416</v>
      </c>
      <c r="D273" s="127" t="s">
        <v>123</v>
      </c>
      <c r="E273" s="128" t="s">
        <v>417</v>
      </c>
      <c r="F273" s="129" t="s">
        <v>418</v>
      </c>
      <c r="G273" s="130" t="s">
        <v>198</v>
      </c>
      <c r="H273" s="131">
        <v>35.74</v>
      </c>
      <c r="I273" s="132"/>
      <c r="J273" s="131">
        <f>ROUND(I273*H273,2)</f>
        <v>0</v>
      </c>
      <c r="K273" s="129" t="s">
        <v>127</v>
      </c>
      <c r="L273" s="32"/>
      <c r="M273" s="133" t="s">
        <v>18</v>
      </c>
      <c r="N273" s="134" t="s">
        <v>45</v>
      </c>
      <c r="P273" s="135">
        <f>O273*H273</f>
        <v>0</v>
      </c>
      <c r="Q273" s="135">
        <v>1.09E-3</v>
      </c>
      <c r="R273" s="135">
        <f>Q273*H273</f>
        <v>3.8956600000000001E-2</v>
      </c>
      <c r="S273" s="135">
        <v>0</v>
      </c>
      <c r="T273" s="136">
        <f>S273*H273</f>
        <v>0</v>
      </c>
      <c r="AR273" s="137" t="s">
        <v>128</v>
      </c>
      <c r="AT273" s="137" t="s">
        <v>123</v>
      </c>
      <c r="AU273" s="137" t="s">
        <v>84</v>
      </c>
      <c r="AY273" s="17" t="s">
        <v>121</v>
      </c>
      <c r="BE273" s="138">
        <f>IF(N273="základní",J273,0)</f>
        <v>0</v>
      </c>
      <c r="BF273" s="138">
        <f>IF(N273="snížená",J273,0)</f>
        <v>0</v>
      </c>
      <c r="BG273" s="138">
        <f>IF(N273="zákl. přenesená",J273,0)</f>
        <v>0</v>
      </c>
      <c r="BH273" s="138">
        <f>IF(N273="sníž. přenesená",J273,0)</f>
        <v>0</v>
      </c>
      <c r="BI273" s="138">
        <f>IF(N273="nulová",J273,0)</f>
        <v>0</v>
      </c>
      <c r="BJ273" s="17" t="s">
        <v>82</v>
      </c>
      <c r="BK273" s="138">
        <f>ROUND(I273*H273,2)</f>
        <v>0</v>
      </c>
      <c r="BL273" s="17" t="s">
        <v>128</v>
      </c>
      <c r="BM273" s="137" t="s">
        <v>419</v>
      </c>
    </row>
    <row r="274" spans="2:65" s="1" customFormat="1">
      <c r="B274" s="32"/>
      <c r="D274" s="139" t="s">
        <v>130</v>
      </c>
      <c r="F274" s="140" t="s">
        <v>420</v>
      </c>
      <c r="I274" s="141"/>
      <c r="L274" s="32"/>
      <c r="M274" s="142"/>
      <c r="T274" s="53"/>
      <c r="AT274" s="17" t="s">
        <v>130</v>
      </c>
      <c r="AU274" s="17" t="s">
        <v>84</v>
      </c>
    </row>
    <row r="275" spans="2:65" s="12" customFormat="1">
      <c r="B275" s="143"/>
      <c r="D275" s="144" t="s">
        <v>151</v>
      </c>
      <c r="E275" s="145" t="s">
        <v>18</v>
      </c>
      <c r="F275" s="146" t="s">
        <v>421</v>
      </c>
      <c r="H275" s="147">
        <v>35.74</v>
      </c>
      <c r="I275" s="148"/>
      <c r="L275" s="143"/>
      <c r="M275" s="149"/>
      <c r="T275" s="150"/>
      <c r="AT275" s="145" t="s">
        <v>151</v>
      </c>
      <c r="AU275" s="145" t="s">
        <v>84</v>
      </c>
      <c r="AV275" s="12" t="s">
        <v>84</v>
      </c>
      <c r="AW275" s="12" t="s">
        <v>35</v>
      </c>
      <c r="AX275" s="12" t="s">
        <v>82</v>
      </c>
      <c r="AY275" s="145" t="s">
        <v>121</v>
      </c>
    </row>
    <row r="276" spans="2:65" s="1" customFormat="1" ht="24.2" customHeight="1">
      <c r="B276" s="32"/>
      <c r="C276" s="127" t="s">
        <v>422</v>
      </c>
      <c r="D276" s="127" t="s">
        <v>123</v>
      </c>
      <c r="E276" s="128" t="s">
        <v>423</v>
      </c>
      <c r="F276" s="129" t="s">
        <v>424</v>
      </c>
      <c r="G276" s="130" t="s">
        <v>425</v>
      </c>
      <c r="H276" s="131">
        <v>33.31</v>
      </c>
      <c r="I276" s="132"/>
      <c r="J276" s="131">
        <f>ROUND(I276*H276,2)</f>
        <v>0</v>
      </c>
      <c r="K276" s="129" t="s">
        <v>127</v>
      </c>
      <c r="L276" s="32"/>
      <c r="M276" s="133" t="s">
        <v>18</v>
      </c>
      <c r="N276" s="134" t="s">
        <v>45</v>
      </c>
      <c r="P276" s="135">
        <f>O276*H276</f>
        <v>0</v>
      </c>
      <c r="Q276" s="135">
        <v>5.5000000000000003E-4</v>
      </c>
      <c r="R276" s="135">
        <f>Q276*H276</f>
        <v>1.8320500000000003E-2</v>
      </c>
      <c r="S276" s="135">
        <v>1E-3</v>
      </c>
      <c r="T276" s="136">
        <f>S276*H276</f>
        <v>3.3310000000000006E-2</v>
      </c>
      <c r="AR276" s="137" t="s">
        <v>128</v>
      </c>
      <c r="AT276" s="137" t="s">
        <v>123</v>
      </c>
      <c r="AU276" s="137" t="s">
        <v>84</v>
      </c>
      <c r="AY276" s="17" t="s">
        <v>121</v>
      </c>
      <c r="BE276" s="138">
        <f>IF(N276="základní",J276,0)</f>
        <v>0</v>
      </c>
      <c r="BF276" s="138">
        <f>IF(N276="snížená",J276,0)</f>
        <v>0</v>
      </c>
      <c r="BG276" s="138">
        <f>IF(N276="zákl. přenesená",J276,0)</f>
        <v>0</v>
      </c>
      <c r="BH276" s="138">
        <f>IF(N276="sníž. přenesená",J276,0)</f>
        <v>0</v>
      </c>
      <c r="BI276" s="138">
        <f>IF(N276="nulová",J276,0)</f>
        <v>0</v>
      </c>
      <c r="BJ276" s="17" t="s">
        <v>82</v>
      </c>
      <c r="BK276" s="138">
        <f>ROUND(I276*H276,2)</f>
        <v>0</v>
      </c>
      <c r="BL276" s="17" t="s">
        <v>128</v>
      </c>
      <c r="BM276" s="137" t="s">
        <v>426</v>
      </c>
    </row>
    <row r="277" spans="2:65" s="1" customFormat="1">
      <c r="B277" s="32"/>
      <c r="D277" s="139" t="s">
        <v>130</v>
      </c>
      <c r="F277" s="140" t="s">
        <v>427</v>
      </c>
      <c r="I277" s="141"/>
      <c r="L277" s="32"/>
      <c r="M277" s="142"/>
      <c r="T277" s="53"/>
      <c r="AT277" s="17" t="s">
        <v>130</v>
      </c>
      <c r="AU277" s="17" t="s">
        <v>84</v>
      </c>
    </row>
    <row r="278" spans="2:65" s="14" customFormat="1">
      <c r="B278" s="158"/>
      <c r="D278" s="144" t="s">
        <v>151</v>
      </c>
      <c r="E278" s="159" t="s">
        <v>18</v>
      </c>
      <c r="F278" s="160" t="s">
        <v>428</v>
      </c>
      <c r="H278" s="159" t="s">
        <v>18</v>
      </c>
      <c r="I278" s="161"/>
      <c r="L278" s="158"/>
      <c r="M278" s="162"/>
      <c r="T278" s="163"/>
      <c r="AT278" s="159" t="s">
        <v>151</v>
      </c>
      <c r="AU278" s="159" t="s">
        <v>84</v>
      </c>
      <c r="AV278" s="14" t="s">
        <v>82</v>
      </c>
      <c r="AW278" s="14" t="s">
        <v>35</v>
      </c>
      <c r="AX278" s="14" t="s">
        <v>74</v>
      </c>
      <c r="AY278" s="159" t="s">
        <v>121</v>
      </c>
    </row>
    <row r="279" spans="2:65" s="12" customFormat="1">
      <c r="B279" s="143"/>
      <c r="D279" s="144" t="s">
        <v>151</v>
      </c>
      <c r="E279" s="145" t="s">
        <v>18</v>
      </c>
      <c r="F279" s="146" t="s">
        <v>429</v>
      </c>
      <c r="H279" s="147">
        <v>28.51</v>
      </c>
      <c r="I279" s="148"/>
      <c r="L279" s="143"/>
      <c r="M279" s="149"/>
      <c r="T279" s="150"/>
      <c r="AT279" s="145" t="s">
        <v>151</v>
      </c>
      <c r="AU279" s="145" t="s">
        <v>84</v>
      </c>
      <c r="AV279" s="12" t="s">
        <v>84</v>
      </c>
      <c r="AW279" s="12" t="s">
        <v>35</v>
      </c>
      <c r="AX279" s="12" t="s">
        <v>74</v>
      </c>
      <c r="AY279" s="145" t="s">
        <v>121</v>
      </c>
    </row>
    <row r="280" spans="2:65" s="14" customFormat="1">
      <c r="B280" s="158"/>
      <c r="D280" s="144" t="s">
        <v>151</v>
      </c>
      <c r="E280" s="159" t="s">
        <v>18</v>
      </c>
      <c r="F280" s="160" t="s">
        <v>327</v>
      </c>
      <c r="H280" s="159" t="s">
        <v>18</v>
      </c>
      <c r="I280" s="161"/>
      <c r="L280" s="158"/>
      <c r="M280" s="162"/>
      <c r="T280" s="163"/>
      <c r="AT280" s="159" t="s">
        <v>151</v>
      </c>
      <c r="AU280" s="159" t="s">
        <v>84</v>
      </c>
      <c r="AV280" s="14" t="s">
        <v>82</v>
      </c>
      <c r="AW280" s="14" t="s">
        <v>35</v>
      </c>
      <c r="AX280" s="14" t="s">
        <v>74</v>
      </c>
      <c r="AY280" s="159" t="s">
        <v>121</v>
      </c>
    </row>
    <row r="281" spans="2:65" s="12" customFormat="1">
      <c r="B281" s="143"/>
      <c r="D281" s="144" t="s">
        <v>151</v>
      </c>
      <c r="E281" s="145" t="s">
        <v>18</v>
      </c>
      <c r="F281" s="146" t="s">
        <v>430</v>
      </c>
      <c r="H281" s="147">
        <v>1.6</v>
      </c>
      <c r="I281" s="148"/>
      <c r="L281" s="143"/>
      <c r="M281" s="149"/>
      <c r="T281" s="150"/>
      <c r="AT281" s="145" t="s">
        <v>151</v>
      </c>
      <c r="AU281" s="145" t="s">
        <v>84</v>
      </c>
      <c r="AV281" s="12" t="s">
        <v>84</v>
      </c>
      <c r="AW281" s="12" t="s">
        <v>35</v>
      </c>
      <c r="AX281" s="12" t="s">
        <v>74</v>
      </c>
      <c r="AY281" s="145" t="s">
        <v>121</v>
      </c>
    </row>
    <row r="282" spans="2:65" s="12" customFormat="1">
      <c r="B282" s="143"/>
      <c r="D282" s="144" t="s">
        <v>151</v>
      </c>
      <c r="E282" s="145" t="s">
        <v>18</v>
      </c>
      <c r="F282" s="146" t="s">
        <v>431</v>
      </c>
      <c r="H282" s="147">
        <v>3.2</v>
      </c>
      <c r="I282" s="148"/>
      <c r="L282" s="143"/>
      <c r="M282" s="149"/>
      <c r="T282" s="150"/>
      <c r="AT282" s="145" t="s">
        <v>151</v>
      </c>
      <c r="AU282" s="145" t="s">
        <v>84</v>
      </c>
      <c r="AV282" s="12" t="s">
        <v>84</v>
      </c>
      <c r="AW282" s="12" t="s">
        <v>35</v>
      </c>
      <c r="AX282" s="12" t="s">
        <v>74</v>
      </c>
      <c r="AY282" s="145" t="s">
        <v>121</v>
      </c>
    </row>
    <row r="283" spans="2:65" s="13" customFormat="1">
      <c r="B283" s="151"/>
      <c r="D283" s="144" t="s">
        <v>151</v>
      </c>
      <c r="E283" s="152" t="s">
        <v>18</v>
      </c>
      <c r="F283" s="153" t="s">
        <v>173</v>
      </c>
      <c r="H283" s="154">
        <v>33.31</v>
      </c>
      <c r="I283" s="155"/>
      <c r="L283" s="151"/>
      <c r="M283" s="156"/>
      <c r="T283" s="157"/>
      <c r="AT283" s="152" t="s">
        <v>151</v>
      </c>
      <c r="AU283" s="152" t="s">
        <v>84</v>
      </c>
      <c r="AV283" s="13" t="s">
        <v>128</v>
      </c>
      <c r="AW283" s="13" t="s">
        <v>35</v>
      </c>
      <c r="AX283" s="13" t="s">
        <v>82</v>
      </c>
      <c r="AY283" s="152" t="s">
        <v>121</v>
      </c>
    </row>
    <row r="284" spans="2:65" s="11" customFormat="1" ht="22.9" customHeight="1">
      <c r="B284" s="115"/>
      <c r="D284" s="116" t="s">
        <v>73</v>
      </c>
      <c r="E284" s="125" t="s">
        <v>432</v>
      </c>
      <c r="F284" s="125" t="s">
        <v>433</v>
      </c>
      <c r="I284" s="118"/>
      <c r="J284" s="126">
        <f>BK284</f>
        <v>0</v>
      </c>
      <c r="L284" s="115"/>
      <c r="M284" s="120"/>
      <c r="P284" s="121">
        <f>SUM(P285:P293)</f>
        <v>0</v>
      </c>
      <c r="R284" s="121">
        <f>SUM(R285:R293)</f>
        <v>0</v>
      </c>
      <c r="T284" s="122">
        <f>SUM(T285:T293)</f>
        <v>0</v>
      </c>
      <c r="AR284" s="116" t="s">
        <v>82</v>
      </c>
      <c r="AT284" s="123" t="s">
        <v>73</v>
      </c>
      <c r="AU284" s="123" t="s">
        <v>82</v>
      </c>
      <c r="AY284" s="116" t="s">
        <v>121</v>
      </c>
      <c r="BK284" s="124">
        <f>SUM(BK285:BK293)</f>
        <v>0</v>
      </c>
    </row>
    <row r="285" spans="2:65" s="1" customFormat="1" ht="16.5" customHeight="1">
      <c r="B285" s="32"/>
      <c r="C285" s="127" t="s">
        <v>434</v>
      </c>
      <c r="D285" s="127" t="s">
        <v>123</v>
      </c>
      <c r="E285" s="128" t="s">
        <v>435</v>
      </c>
      <c r="F285" s="129" t="s">
        <v>436</v>
      </c>
      <c r="G285" s="130" t="s">
        <v>246</v>
      </c>
      <c r="H285" s="131">
        <v>86.66</v>
      </c>
      <c r="I285" s="132"/>
      <c r="J285" s="131">
        <f>ROUND(I285*H285,2)</f>
        <v>0</v>
      </c>
      <c r="K285" s="129" t="s">
        <v>18</v>
      </c>
      <c r="L285" s="32"/>
      <c r="M285" s="133" t="s">
        <v>18</v>
      </c>
      <c r="N285" s="134" t="s">
        <v>45</v>
      </c>
      <c r="P285" s="135">
        <f>O285*H285</f>
        <v>0</v>
      </c>
      <c r="Q285" s="135">
        <v>0</v>
      </c>
      <c r="R285" s="135">
        <f>Q285*H285</f>
        <v>0</v>
      </c>
      <c r="S285" s="135">
        <v>0</v>
      </c>
      <c r="T285" s="136">
        <f>S285*H285</f>
        <v>0</v>
      </c>
      <c r="AR285" s="137" t="s">
        <v>128</v>
      </c>
      <c r="AT285" s="137" t="s">
        <v>123</v>
      </c>
      <c r="AU285" s="137" t="s">
        <v>84</v>
      </c>
      <c r="AY285" s="17" t="s">
        <v>121</v>
      </c>
      <c r="BE285" s="138">
        <f>IF(N285="základní",J285,0)</f>
        <v>0</v>
      </c>
      <c r="BF285" s="138">
        <f>IF(N285="snížená",J285,0)</f>
        <v>0</v>
      </c>
      <c r="BG285" s="138">
        <f>IF(N285="zákl. přenesená",J285,0)</f>
        <v>0</v>
      </c>
      <c r="BH285" s="138">
        <f>IF(N285="sníž. přenesená",J285,0)</f>
        <v>0</v>
      </c>
      <c r="BI285" s="138">
        <f>IF(N285="nulová",J285,0)</f>
        <v>0</v>
      </c>
      <c r="BJ285" s="17" t="s">
        <v>82</v>
      </c>
      <c r="BK285" s="138">
        <f>ROUND(I285*H285,2)</f>
        <v>0</v>
      </c>
      <c r="BL285" s="17" t="s">
        <v>128</v>
      </c>
      <c r="BM285" s="137" t="s">
        <v>437</v>
      </c>
    </row>
    <row r="286" spans="2:65" s="14" customFormat="1">
      <c r="B286" s="158"/>
      <c r="D286" s="144" t="s">
        <v>151</v>
      </c>
      <c r="E286" s="159" t="s">
        <v>18</v>
      </c>
      <c r="F286" s="160" t="s">
        <v>438</v>
      </c>
      <c r="H286" s="159" t="s">
        <v>18</v>
      </c>
      <c r="I286" s="161"/>
      <c r="L286" s="158"/>
      <c r="M286" s="162"/>
      <c r="T286" s="163"/>
      <c r="AT286" s="159" t="s">
        <v>151</v>
      </c>
      <c r="AU286" s="159" t="s">
        <v>84</v>
      </c>
      <c r="AV286" s="14" t="s">
        <v>82</v>
      </c>
      <c r="AW286" s="14" t="s">
        <v>35</v>
      </c>
      <c r="AX286" s="14" t="s">
        <v>74</v>
      </c>
      <c r="AY286" s="159" t="s">
        <v>121</v>
      </c>
    </row>
    <row r="287" spans="2:65" s="12" customFormat="1">
      <c r="B287" s="143"/>
      <c r="D287" s="144" t="s">
        <v>151</v>
      </c>
      <c r="E287" s="145" t="s">
        <v>18</v>
      </c>
      <c r="F287" s="146" t="s">
        <v>439</v>
      </c>
      <c r="H287" s="147">
        <v>86.66</v>
      </c>
      <c r="I287" s="148"/>
      <c r="L287" s="143"/>
      <c r="M287" s="149"/>
      <c r="T287" s="150"/>
      <c r="AT287" s="145" t="s">
        <v>151</v>
      </c>
      <c r="AU287" s="145" t="s">
        <v>84</v>
      </c>
      <c r="AV287" s="12" t="s">
        <v>84</v>
      </c>
      <c r="AW287" s="12" t="s">
        <v>35</v>
      </c>
      <c r="AX287" s="12" t="s">
        <v>82</v>
      </c>
      <c r="AY287" s="145" t="s">
        <v>121</v>
      </c>
    </row>
    <row r="288" spans="2:65" s="1" customFormat="1" ht="16.5" customHeight="1">
      <c r="B288" s="32"/>
      <c r="C288" s="127" t="s">
        <v>440</v>
      </c>
      <c r="D288" s="127" t="s">
        <v>123</v>
      </c>
      <c r="E288" s="128" t="s">
        <v>441</v>
      </c>
      <c r="F288" s="129" t="s">
        <v>442</v>
      </c>
      <c r="G288" s="130" t="s">
        <v>246</v>
      </c>
      <c r="H288" s="131">
        <v>86.28</v>
      </c>
      <c r="I288" s="132"/>
      <c r="J288" s="131">
        <f>ROUND(I288*H288,2)</f>
        <v>0</v>
      </c>
      <c r="K288" s="129" t="s">
        <v>18</v>
      </c>
      <c r="L288" s="32"/>
      <c r="M288" s="133" t="s">
        <v>18</v>
      </c>
      <c r="N288" s="134" t="s">
        <v>45</v>
      </c>
      <c r="P288" s="135">
        <f>O288*H288</f>
        <v>0</v>
      </c>
      <c r="Q288" s="135">
        <v>0</v>
      </c>
      <c r="R288" s="135">
        <f>Q288*H288</f>
        <v>0</v>
      </c>
      <c r="S288" s="135">
        <v>0</v>
      </c>
      <c r="T288" s="136">
        <f>S288*H288</f>
        <v>0</v>
      </c>
      <c r="AR288" s="137" t="s">
        <v>128</v>
      </c>
      <c r="AT288" s="137" t="s">
        <v>123</v>
      </c>
      <c r="AU288" s="137" t="s">
        <v>84</v>
      </c>
      <c r="AY288" s="17" t="s">
        <v>121</v>
      </c>
      <c r="BE288" s="138">
        <f>IF(N288="základní",J288,0)</f>
        <v>0</v>
      </c>
      <c r="BF288" s="138">
        <f>IF(N288="snížená",J288,0)</f>
        <v>0</v>
      </c>
      <c r="BG288" s="138">
        <f>IF(N288="zákl. přenesená",J288,0)</f>
        <v>0</v>
      </c>
      <c r="BH288" s="138">
        <f>IF(N288="sníž. přenesená",J288,0)</f>
        <v>0</v>
      </c>
      <c r="BI288" s="138">
        <f>IF(N288="nulová",J288,0)</f>
        <v>0</v>
      </c>
      <c r="BJ288" s="17" t="s">
        <v>82</v>
      </c>
      <c r="BK288" s="138">
        <f>ROUND(I288*H288,2)</f>
        <v>0</v>
      </c>
      <c r="BL288" s="17" t="s">
        <v>128</v>
      </c>
      <c r="BM288" s="137" t="s">
        <v>443</v>
      </c>
    </row>
    <row r="289" spans="2:65" s="14" customFormat="1">
      <c r="B289" s="158"/>
      <c r="D289" s="144" t="s">
        <v>151</v>
      </c>
      <c r="E289" s="159" t="s">
        <v>18</v>
      </c>
      <c r="F289" s="160" t="s">
        <v>438</v>
      </c>
      <c r="H289" s="159" t="s">
        <v>18</v>
      </c>
      <c r="I289" s="161"/>
      <c r="L289" s="158"/>
      <c r="M289" s="162"/>
      <c r="T289" s="163"/>
      <c r="AT289" s="159" t="s">
        <v>151</v>
      </c>
      <c r="AU289" s="159" t="s">
        <v>84</v>
      </c>
      <c r="AV289" s="14" t="s">
        <v>82</v>
      </c>
      <c r="AW289" s="14" t="s">
        <v>35</v>
      </c>
      <c r="AX289" s="14" t="s">
        <v>74</v>
      </c>
      <c r="AY289" s="159" t="s">
        <v>121</v>
      </c>
    </row>
    <row r="290" spans="2:65" s="12" customFormat="1">
      <c r="B290" s="143"/>
      <c r="D290" s="144" t="s">
        <v>151</v>
      </c>
      <c r="E290" s="145" t="s">
        <v>18</v>
      </c>
      <c r="F290" s="146" t="s">
        <v>444</v>
      </c>
      <c r="H290" s="147">
        <v>86.28</v>
      </c>
      <c r="I290" s="148"/>
      <c r="L290" s="143"/>
      <c r="M290" s="149"/>
      <c r="T290" s="150"/>
      <c r="AT290" s="145" t="s">
        <v>151</v>
      </c>
      <c r="AU290" s="145" t="s">
        <v>84</v>
      </c>
      <c r="AV290" s="12" t="s">
        <v>84</v>
      </c>
      <c r="AW290" s="12" t="s">
        <v>35</v>
      </c>
      <c r="AX290" s="12" t="s">
        <v>82</v>
      </c>
      <c r="AY290" s="145" t="s">
        <v>121</v>
      </c>
    </row>
    <row r="291" spans="2:65" s="1" customFormat="1" ht="16.5" customHeight="1">
      <c r="B291" s="32"/>
      <c r="C291" s="127" t="s">
        <v>445</v>
      </c>
      <c r="D291" s="127" t="s">
        <v>123</v>
      </c>
      <c r="E291" s="128" t="s">
        <v>446</v>
      </c>
      <c r="F291" s="129" t="s">
        <v>447</v>
      </c>
      <c r="G291" s="130" t="s">
        <v>246</v>
      </c>
      <c r="H291" s="131">
        <v>0.27</v>
      </c>
      <c r="I291" s="132"/>
      <c r="J291" s="131">
        <f>ROUND(I291*H291,2)</f>
        <v>0</v>
      </c>
      <c r="K291" s="129" t="s">
        <v>18</v>
      </c>
      <c r="L291" s="32"/>
      <c r="M291" s="133" t="s">
        <v>18</v>
      </c>
      <c r="N291" s="134" t="s">
        <v>45</v>
      </c>
      <c r="P291" s="135">
        <f>O291*H291</f>
        <v>0</v>
      </c>
      <c r="Q291" s="135">
        <v>0</v>
      </c>
      <c r="R291" s="135">
        <f>Q291*H291</f>
        <v>0</v>
      </c>
      <c r="S291" s="135">
        <v>0</v>
      </c>
      <c r="T291" s="136">
        <f>S291*H291</f>
        <v>0</v>
      </c>
      <c r="AR291" s="137" t="s">
        <v>128</v>
      </c>
      <c r="AT291" s="137" t="s">
        <v>123</v>
      </c>
      <c r="AU291" s="137" t="s">
        <v>84</v>
      </c>
      <c r="AY291" s="17" t="s">
        <v>121</v>
      </c>
      <c r="BE291" s="138">
        <f>IF(N291="základní",J291,0)</f>
        <v>0</v>
      </c>
      <c r="BF291" s="138">
        <f>IF(N291="snížená",J291,0)</f>
        <v>0</v>
      </c>
      <c r="BG291" s="138">
        <f>IF(N291="zákl. přenesená",J291,0)</f>
        <v>0</v>
      </c>
      <c r="BH291" s="138">
        <f>IF(N291="sníž. přenesená",J291,0)</f>
        <v>0</v>
      </c>
      <c r="BI291" s="138">
        <f>IF(N291="nulová",J291,0)</f>
        <v>0</v>
      </c>
      <c r="BJ291" s="17" t="s">
        <v>82</v>
      </c>
      <c r="BK291" s="138">
        <f>ROUND(I291*H291,2)</f>
        <v>0</v>
      </c>
      <c r="BL291" s="17" t="s">
        <v>128</v>
      </c>
      <c r="BM291" s="137" t="s">
        <v>448</v>
      </c>
    </row>
    <row r="292" spans="2:65" s="14" customFormat="1">
      <c r="B292" s="158"/>
      <c r="D292" s="144" t="s">
        <v>151</v>
      </c>
      <c r="E292" s="159" t="s">
        <v>18</v>
      </c>
      <c r="F292" s="160" t="s">
        <v>438</v>
      </c>
      <c r="H292" s="159" t="s">
        <v>18</v>
      </c>
      <c r="I292" s="161"/>
      <c r="L292" s="158"/>
      <c r="M292" s="162"/>
      <c r="T292" s="163"/>
      <c r="AT292" s="159" t="s">
        <v>151</v>
      </c>
      <c r="AU292" s="159" t="s">
        <v>84</v>
      </c>
      <c r="AV292" s="14" t="s">
        <v>82</v>
      </c>
      <c r="AW292" s="14" t="s">
        <v>35</v>
      </c>
      <c r="AX292" s="14" t="s">
        <v>74</v>
      </c>
      <c r="AY292" s="159" t="s">
        <v>121</v>
      </c>
    </row>
    <row r="293" spans="2:65" s="12" customFormat="1">
      <c r="B293" s="143"/>
      <c r="D293" s="144" t="s">
        <v>151</v>
      </c>
      <c r="E293" s="145" t="s">
        <v>18</v>
      </c>
      <c r="F293" s="146" t="s">
        <v>449</v>
      </c>
      <c r="H293" s="147">
        <v>0.27</v>
      </c>
      <c r="I293" s="148"/>
      <c r="L293" s="143"/>
      <c r="M293" s="149"/>
      <c r="T293" s="150"/>
      <c r="AT293" s="145" t="s">
        <v>151</v>
      </c>
      <c r="AU293" s="145" t="s">
        <v>84</v>
      </c>
      <c r="AV293" s="12" t="s">
        <v>84</v>
      </c>
      <c r="AW293" s="12" t="s">
        <v>35</v>
      </c>
      <c r="AX293" s="12" t="s">
        <v>82</v>
      </c>
      <c r="AY293" s="145" t="s">
        <v>121</v>
      </c>
    </row>
    <row r="294" spans="2:65" s="11" customFormat="1" ht="22.9" customHeight="1">
      <c r="B294" s="115"/>
      <c r="D294" s="116" t="s">
        <v>73</v>
      </c>
      <c r="E294" s="125" t="s">
        <v>450</v>
      </c>
      <c r="F294" s="125" t="s">
        <v>451</v>
      </c>
      <c r="I294" s="118"/>
      <c r="J294" s="126">
        <f>BK294</f>
        <v>0</v>
      </c>
      <c r="L294" s="115"/>
      <c r="M294" s="120"/>
      <c r="P294" s="121">
        <f>SUM(P295:P296)</f>
        <v>0</v>
      </c>
      <c r="R294" s="121">
        <f>SUM(R295:R296)</f>
        <v>0</v>
      </c>
      <c r="T294" s="122">
        <f>SUM(T295:T296)</f>
        <v>0</v>
      </c>
      <c r="AR294" s="116" t="s">
        <v>82</v>
      </c>
      <c r="AT294" s="123" t="s">
        <v>73</v>
      </c>
      <c r="AU294" s="123" t="s">
        <v>82</v>
      </c>
      <c r="AY294" s="116" t="s">
        <v>121</v>
      </c>
      <c r="BK294" s="124">
        <f>SUM(BK295:BK296)</f>
        <v>0</v>
      </c>
    </row>
    <row r="295" spans="2:65" s="1" customFormat="1" ht="21.75" customHeight="1">
      <c r="B295" s="32"/>
      <c r="C295" s="127" t="s">
        <v>452</v>
      </c>
      <c r="D295" s="127" t="s">
        <v>123</v>
      </c>
      <c r="E295" s="128" t="s">
        <v>453</v>
      </c>
      <c r="F295" s="129" t="s">
        <v>454</v>
      </c>
      <c r="G295" s="130" t="s">
        <v>246</v>
      </c>
      <c r="H295" s="131">
        <v>187.63</v>
      </c>
      <c r="I295" s="132"/>
      <c r="J295" s="131">
        <f>ROUND(I295*H295,2)</f>
        <v>0</v>
      </c>
      <c r="K295" s="129" t="s">
        <v>127</v>
      </c>
      <c r="L295" s="32"/>
      <c r="M295" s="133" t="s">
        <v>18</v>
      </c>
      <c r="N295" s="134" t="s">
        <v>45</v>
      </c>
      <c r="P295" s="135">
        <f>O295*H295</f>
        <v>0</v>
      </c>
      <c r="Q295" s="135">
        <v>0</v>
      </c>
      <c r="R295" s="135">
        <f>Q295*H295</f>
        <v>0</v>
      </c>
      <c r="S295" s="135">
        <v>0</v>
      </c>
      <c r="T295" s="136">
        <f>S295*H295</f>
        <v>0</v>
      </c>
      <c r="AR295" s="137" t="s">
        <v>128</v>
      </c>
      <c r="AT295" s="137" t="s">
        <v>123</v>
      </c>
      <c r="AU295" s="137" t="s">
        <v>84</v>
      </c>
      <c r="AY295" s="17" t="s">
        <v>121</v>
      </c>
      <c r="BE295" s="138">
        <f>IF(N295="základní",J295,0)</f>
        <v>0</v>
      </c>
      <c r="BF295" s="138">
        <f>IF(N295="snížená",J295,0)</f>
        <v>0</v>
      </c>
      <c r="BG295" s="138">
        <f>IF(N295="zákl. přenesená",J295,0)</f>
        <v>0</v>
      </c>
      <c r="BH295" s="138">
        <f>IF(N295="sníž. přenesená",J295,0)</f>
        <v>0</v>
      </c>
      <c r="BI295" s="138">
        <f>IF(N295="nulová",J295,0)</f>
        <v>0</v>
      </c>
      <c r="BJ295" s="17" t="s">
        <v>82</v>
      </c>
      <c r="BK295" s="138">
        <f>ROUND(I295*H295,2)</f>
        <v>0</v>
      </c>
      <c r="BL295" s="17" t="s">
        <v>128</v>
      </c>
      <c r="BM295" s="137" t="s">
        <v>455</v>
      </c>
    </row>
    <row r="296" spans="2:65" s="1" customFormat="1">
      <c r="B296" s="32"/>
      <c r="D296" s="139" t="s">
        <v>130</v>
      </c>
      <c r="F296" s="140" t="s">
        <v>456</v>
      </c>
      <c r="I296" s="141"/>
      <c r="L296" s="32"/>
      <c r="M296" s="173"/>
      <c r="N296" s="174"/>
      <c r="O296" s="174"/>
      <c r="P296" s="174"/>
      <c r="Q296" s="174"/>
      <c r="R296" s="174"/>
      <c r="S296" s="174"/>
      <c r="T296" s="175"/>
      <c r="AT296" s="17" t="s">
        <v>130</v>
      </c>
      <c r="AU296" s="17" t="s">
        <v>84</v>
      </c>
    </row>
    <row r="297" spans="2:65" s="1" customFormat="1" ht="6.95" customHeight="1">
      <c r="B297" s="41"/>
      <c r="C297" s="42"/>
      <c r="D297" s="42"/>
      <c r="E297" s="42"/>
      <c r="F297" s="42"/>
      <c r="G297" s="42"/>
      <c r="H297" s="42"/>
      <c r="I297" s="42"/>
      <c r="J297" s="42"/>
      <c r="K297" s="42"/>
      <c r="L297" s="32"/>
    </row>
  </sheetData>
  <sheetProtection algorithmName="SHA-512" hashValue="HbiqglAwU0gZRjuSpSUKt9s35I0xnNsJyw1+z4A1OKzXRwrD4VFklKzmhCBqTqluJGfgj68I18HXywTLXe+sig==" saltValue="S7M6OjL5Z+8nSj9203pCcuaKEhh94dBxmoL2UkKi4dEBkMH8KzMbB3fkNhWQZcSHrsZcdKCZEPwpn1JafzN0iA==" spinCount="100000" sheet="1" objects="1" scenarios="1" formatColumns="0" formatRows="0" autoFilter="0"/>
  <autoFilter ref="C86:K296" xr:uid="{00000000-0009-0000-0000-000001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1" r:id="rId1" xr:uid="{00000000-0004-0000-0100-000000000000}"/>
    <hyperlink ref="F93" r:id="rId2" xr:uid="{00000000-0004-0000-0100-000001000000}"/>
    <hyperlink ref="F95" r:id="rId3" xr:uid="{00000000-0004-0000-0100-000002000000}"/>
    <hyperlink ref="F97" r:id="rId4" xr:uid="{00000000-0004-0000-0100-000003000000}"/>
    <hyperlink ref="F99" r:id="rId5" xr:uid="{00000000-0004-0000-0100-000004000000}"/>
    <hyperlink ref="F102" r:id="rId6" xr:uid="{00000000-0004-0000-0100-000005000000}"/>
    <hyperlink ref="F105" r:id="rId7" xr:uid="{00000000-0004-0000-0100-000006000000}"/>
    <hyperlink ref="F108" r:id="rId8" xr:uid="{00000000-0004-0000-0100-000007000000}"/>
    <hyperlink ref="F114" r:id="rId9" xr:uid="{00000000-0004-0000-0100-000008000000}"/>
    <hyperlink ref="F120" r:id="rId10" xr:uid="{00000000-0004-0000-0100-000009000000}"/>
    <hyperlink ref="F124" r:id="rId11" xr:uid="{00000000-0004-0000-0100-00000A000000}"/>
    <hyperlink ref="F127" r:id="rId12" xr:uid="{00000000-0004-0000-0100-00000B000000}"/>
    <hyperlink ref="F129" r:id="rId13" xr:uid="{00000000-0004-0000-0100-00000C000000}"/>
    <hyperlink ref="F132" r:id="rId14" xr:uid="{00000000-0004-0000-0100-00000D000000}"/>
    <hyperlink ref="F137" r:id="rId15" xr:uid="{00000000-0004-0000-0100-00000E000000}"/>
    <hyperlink ref="F145" r:id="rId16" xr:uid="{00000000-0004-0000-0100-00000F000000}"/>
    <hyperlink ref="F148" r:id="rId17" xr:uid="{00000000-0004-0000-0100-000010000000}"/>
    <hyperlink ref="F179" r:id="rId18" xr:uid="{00000000-0004-0000-0100-000011000000}"/>
    <hyperlink ref="F183" r:id="rId19" xr:uid="{00000000-0004-0000-0100-000012000000}"/>
    <hyperlink ref="F189" r:id="rId20" xr:uid="{00000000-0004-0000-0100-000013000000}"/>
    <hyperlink ref="F195" r:id="rId21" xr:uid="{00000000-0004-0000-0100-000014000000}"/>
    <hyperlink ref="F197" r:id="rId22" xr:uid="{00000000-0004-0000-0100-000015000000}"/>
    <hyperlink ref="F204" r:id="rId23" xr:uid="{00000000-0004-0000-0100-000016000000}"/>
    <hyperlink ref="F211" r:id="rId24" xr:uid="{00000000-0004-0000-0100-000017000000}"/>
    <hyperlink ref="F218" r:id="rId25" xr:uid="{00000000-0004-0000-0100-000018000000}"/>
    <hyperlink ref="F224" r:id="rId26" xr:uid="{00000000-0004-0000-0100-000019000000}"/>
    <hyperlink ref="F231" r:id="rId27" xr:uid="{00000000-0004-0000-0100-00001A000000}"/>
    <hyperlink ref="F238" r:id="rId28" xr:uid="{00000000-0004-0000-0100-00001B000000}"/>
    <hyperlink ref="F244" r:id="rId29" xr:uid="{00000000-0004-0000-0100-00001C000000}"/>
    <hyperlink ref="F255" r:id="rId30" xr:uid="{00000000-0004-0000-0100-00001D000000}"/>
    <hyperlink ref="F258" r:id="rId31" xr:uid="{00000000-0004-0000-0100-00001E000000}"/>
    <hyperlink ref="F263" r:id="rId32" xr:uid="{00000000-0004-0000-0100-00001F000000}"/>
    <hyperlink ref="F266" r:id="rId33" xr:uid="{00000000-0004-0000-0100-000020000000}"/>
    <hyperlink ref="F269" r:id="rId34" xr:uid="{00000000-0004-0000-0100-000021000000}"/>
    <hyperlink ref="F274" r:id="rId35" xr:uid="{00000000-0004-0000-0100-000022000000}"/>
    <hyperlink ref="F277" r:id="rId36" xr:uid="{00000000-0004-0000-0100-000023000000}"/>
    <hyperlink ref="F296" r:id="rId37" xr:uid="{00000000-0004-0000-0100-000024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34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AT2" s="17" t="s">
        <v>87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5" customHeight="1">
      <c r="B4" s="20"/>
      <c r="D4" s="21" t="s">
        <v>91</v>
      </c>
      <c r="L4" s="20"/>
      <c r="M4" s="85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15</v>
      </c>
      <c r="L6" s="20"/>
    </row>
    <row r="7" spans="2:46" ht="16.5" customHeight="1">
      <c r="B7" s="20"/>
      <c r="E7" s="295" t="str">
        <f>'Rekapitulace stavby'!K6</f>
        <v>DVT Příkosický potok IDVT10273029, ř.km 0,325 - 0,770, Mirošov, oprava úpravy</v>
      </c>
      <c r="F7" s="296"/>
      <c r="G7" s="296"/>
      <c r="H7" s="296"/>
      <c r="L7" s="20"/>
    </row>
    <row r="8" spans="2:46" s="1" customFormat="1" ht="12" customHeight="1">
      <c r="B8" s="32"/>
      <c r="D8" s="27" t="s">
        <v>92</v>
      </c>
      <c r="L8" s="32"/>
    </row>
    <row r="9" spans="2:46" s="1" customFormat="1" ht="30" customHeight="1">
      <c r="B9" s="32"/>
      <c r="E9" s="267" t="s">
        <v>457</v>
      </c>
      <c r="F9" s="294"/>
      <c r="G9" s="294"/>
      <c r="H9" s="294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17</v>
      </c>
      <c r="F11" s="25" t="s">
        <v>18</v>
      </c>
      <c r="I11" s="27" t="s">
        <v>19</v>
      </c>
      <c r="J11" s="25" t="s">
        <v>18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49" t="str">
        <f>'Rekapitulace stavby'!AN8</f>
        <v>14. 9. 2023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97" t="str">
        <f>'Rekapitulace stavby'!E14</f>
        <v>Vyplň údaj</v>
      </c>
      <c r="F18" s="286"/>
      <c r="G18" s="286"/>
      <c r="H18" s="286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18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37</v>
      </c>
      <c r="I24" s="27" t="s">
        <v>28</v>
      </c>
      <c r="J24" s="25" t="s">
        <v>18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38</v>
      </c>
      <c r="L26" s="32"/>
    </row>
    <row r="27" spans="2:12" s="7" customFormat="1" ht="16.5" customHeight="1">
      <c r="B27" s="86"/>
      <c r="E27" s="290" t="s">
        <v>18</v>
      </c>
      <c r="F27" s="290"/>
      <c r="G27" s="290"/>
      <c r="H27" s="290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40</v>
      </c>
      <c r="J30" s="63">
        <f>ROUND(J89,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42</v>
      </c>
      <c r="I32" s="35" t="s">
        <v>41</v>
      </c>
      <c r="J32" s="35" t="s">
        <v>43</v>
      </c>
      <c r="L32" s="32"/>
    </row>
    <row r="33" spans="2:12" s="1" customFormat="1" ht="14.45" customHeight="1">
      <c r="B33" s="32"/>
      <c r="D33" s="52" t="s">
        <v>44</v>
      </c>
      <c r="E33" s="27" t="s">
        <v>45</v>
      </c>
      <c r="F33" s="88">
        <f>ROUND((SUM(BE89:BE345)),  2)</f>
        <v>0</v>
      </c>
      <c r="I33" s="89">
        <v>0.21</v>
      </c>
      <c r="J33" s="88">
        <f>ROUND(((SUM(BE89:BE345))*I33),  2)</f>
        <v>0</v>
      </c>
      <c r="L33" s="32"/>
    </row>
    <row r="34" spans="2:12" s="1" customFormat="1" ht="14.45" customHeight="1">
      <c r="B34" s="32"/>
      <c r="E34" s="27" t="s">
        <v>46</v>
      </c>
      <c r="F34" s="88">
        <f>ROUND((SUM(BF89:BF345)),  2)</f>
        <v>0</v>
      </c>
      <c r="I34" s="89">
        <v>0.15</v>
      </c>
      <c r="J34" s="88">
        <f>ROUND(((SUM(BF89:BF345))*I34),  2)</f>
        <v>0</v>
      </c>
      <c r="L34" s="32"/>
    </row>
    <row r="35" spans="2:12" s="1" customFormat="1" ht="14.45" hidden="1" customHeight="1">
      <c r="B35" s="32"/>
      <c r="E35" s="27" t="s">
        <v>47</v>
      </c>
      <c r="F35" s="88">
        <f>ROUND((SUM(BG89:BG345)),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7" t="s">
        <v>48</v>
      </c>
      <c r="F36" s="88">
        <f>ROUND((SUM(BH89:BH345)),  2)</f>
        <v>0</v>
      </c>
      <c r="I36" s="89">
        <v>0.15</v>
      </c>
      <c r="J36" s="88">
        <f>0</f>
        <v>0</v>
      </c>
      <c r="L36" s="32"/>
    </row>
    <row r="37" spans="2:12" s="1" customFormat="1" ht="14.45" hidden="1" customHeight="1">
      <c r="B37" s="32"/>
      <c r="E37" s="27" t="s">
        <v>49</v>
      </c>
      <c r="F37" s="88">
        <f>ROUND((SUM(BI89:BI345)),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50</v>
      </c>
      <c r="E39" s="54"/>
      <c r="F39" s="54"/>
      <c r="G39" s="92" t="s">
        <v>51</v>
      </c>
      <c r="H39" s="93" t="s">
        <v>52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1" t="s">
        <v>94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7" t="s">
        <v>15</v>
      </c>
      <c r="L47" s="32"/>
    </row>
    <row r="48" spans="2:12" s="1" customFormat="1" ht="16.5" customHeight="1">
      <c r="B48" s="32"/>
      <c r="E48" s="295" t="str">
        <f>E7</f>
        <v>DVT Příkosický potok IDVT10273029, ř.km 0,325 - 0,770, Mirošov, oprava úpravy</v>
      </c>
      <c r="F48" s="296"/>
      <c r="G48" s="296"/>
      <c r="H48" s="296"/>
      <c r="L48" s="32"/>
    </row>
    <row r="49" spans="2:47" s="1" customFormat="1" ht="12" customHeight="1">
      <c r="B49" s="32"/>
      <c r="C49" s="27" t="s">
        <v>92</v>
      </c>
      <c r="L49" s="32"/>
    </row>
    <row r="50" spans="2:47" s="1" customFormat="1" ht="30" customHeight="1">
      <c r="B50" s="32"/>
      <c r="E50" s="267" t="str">
        <f>E9</f>
        <v>02 - SO 02 DVT PŘÍKOSICKÝ POTOK IDVT10273029, Ř.KM 0,325 - 0,770, MIROŠOV, OPRAVA ÚPRAVY – DOLNÍ ČÁST</v>
      </c>
      <c r="F50" s="294"/>
      <c r="G50" s="294"/>
      <c r="H50" s="294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7" t="s">
        <v>20</v>
      </c>
      <c r="F52" s="25" t="str">
        <f>F12</f>
        <v>Příkosický potok 0,325-0,770</v>
      </c>
      <c r="I52" s="27" t="s">
        <v>22</v>
      </c>
      <c r="J52" s="49" t="str">
        <f>IF(J12="","",J12)</f>
        <v>14. 9. 2023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7" t="s">
        <v>24</v>
      </c>
      <c r="F54" s="25" t="str">
        <f>E15</f>
        <v>Povodí Vltavy s.p., Holečkova 3178/8, 150 24 Praha</v>
      </c>
      <c r="I54" s="27" t="s">
        <v>32</v>
      </c>
      <c r="J54" s="30" t="str">
        <f>E21</f>
        <v>Ing. Jiří Tägl</v>
      </c>
      <c r="L54" s="32"/>
    </row>
    <row r="55" spans="2:47" s="1" customFormat="1" ht="40.15" customHeight="1">
      <c r="B55" s="32"/>
      <c r="C55" s="27" t="s">
        <v>30</v>
      </c>
      <c r="F55" s="25" t="str">
        <f>IF(E18="","",E18)</f>
        <v>Vyplň údaj</v>
      </c>
      <c r="I55" s="27" t="s">
        <v>36</v>
      </c>
      <c r="J55" s="30" t="str">
        <f>E24</f>
        <v>Ing. Jiří Tägl, Měchurova 354, Klatovy, 339 01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95</v>
      </c>
      <c r="D57" s="90"/>
      <c r="E57" s="90"/>
      <c r="F57" s="90"/>
      <c r="G57" s="90"/>
      <c r="H57" s="90"/>
      <c r="I57" s="90"/>
      <c r="J57" s="97" t="s">
        <v>96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72</v>
      </c>
      <c r="J59" s="63">
        <f>J89</f>
        <v>0</v>
      </c>
      <c r="L59" s="32"/>
      <c r="AU59" s="17" t="s">
        <v>97</v>
      </c>
    </row>
    <row r="60" spans="2:47" s="8" customFormat="1" ht="24.95" customHeight="1">
      <c r="B60" s="99"/>
      <c r="D60" s="100" t="s">
        <v>98</v>
      </c>
      <c r="E60" s="101"/>
      <c r="F60" s="101"/>
      <c r="G60" s="101"/>
      <c r="H60" s="101"/>
      <c r="I60" s="101"/>
      <c r="J60" s="102">
        <f>J90</f>
        <v>0</v>
      </c>
      <c r="L60" s="99"/>
    </row>
    <row r="61" spans="2:47" s="9" customFormat="1" ht="19.899999999999999" customHeight="1">
      <c r="B61" s="103"/>
      <c r="D61" s="104" t="s">
        <v>99</v>
      </c>
      <c r="E61" s="105"/>
      <c r="F61" s="105"/>
      <c r="G61" s="105"/>
      <c r="H61" s="105"/>
      <c r="I61" s="105"/>
      <c r="J61" s="106">
        <f>J91</f>
        <v>0</v>
      </c>
      <c r="L61" s="103"/>
    </row>
    <row r="62" spans="2:47" s="9" customFormat="1" ht="19.899999999999999" customHeight="1">
      <c r="B62" s="103"/>
      <c r="D62" s="104" t="s">
        <v>100</v>
      </c>
      <c r="E62" s="105"/>
      <c r="F62" s="105"/>
      <c r="G62" s="105"/>
      <c r="H62" s="105"/>
      <c r="I62" s="105"/>
      <c r="J62" s="106">
        <f>J185</f>
        <v>0</v>
      </c>
      <c r="L62" s="103"/>
    </row>
    <row r="63" spans="2:47" s="9" customFormat="1" ht="19.899999999999999" customHeight="1">
      <c r="B63" s="103"/>
      <c r="D63" s="104" t="s">
        <v>101</v>
      </c>
      <c r="E63" s="105"/>
      <c r="F63" s="105"/>
      <c r="G63" s="105"/>
      <c r="H63" s="105"/>
      <c r="I63" s="105"/>
      <c r="J63" s="106">
        <f>J231</f>
        <v>0</v>
      </c>
      <c r="L63" s="103"/>
    </row>
    <row r="64" spans="2:47" s="9" customFormat="1" ht="19.899999999999999" customHeight="1">
      <c r="B64" s="103"/>
      <c r="D64" s="104" t="s">
        <v>458</v>
      </c>
      <c r="E64" s="105"/>
      <c r="F64" s="105"/>
      <c r="G64" s="105"/>
      <c r="H64" s="105"/>
      <c r="I64" s="105"/>
      <c r="J64" s="106">
        <f>J273</f>
        <v>0</v>
      </c>
      <c r="L64" s="103"/>
    </row>
    <row r="65" spans="2:12" s="9" customFormat="1" ht="19.899999999999999" customHeight="1">
      <c r="B65" s="103"/>
      <c r="D65" s="104" t="s">
        <v>102</v>
      </c>
      <c r="E65" s="105"/>
      <c r="F65" s="105"/>
      <c r="G65" s="105"/>
      <c r="H65" s="105"/>
      <c r="I65" s="105"/>
      <c r="J65" s="106">
        <f>J277</f>
        <v>0</v>
      </c>
      <c r="L65" s="103"/>
    </row>
    <row r="66" spans="2:12" s="9" customFormat="1" ht="19.899999999999999" customHeight="1">
      <c r="B66" s="103"/>
      <c r="D66" s="104" t="s">
        <v>459</v>
      </c>
      <c r="E66" s="105"/>
      <c r="F66" s="105"/>
      <c r="G66" s="105"/>
      <c r="H66" s="105"/>
      <c r="I66" s="105"/>
      <c r="J66" s="106">
        <f>J287</f>
        <v>0</v>
      </c>
      <c r="L66" s="103"/>
    </row>
    <row r="67" spans="2:12" s="9" customFormat="1" ht="19.899999999999999" customHeight="1">
      <c r="B67" s="103"/>
      <c r="D67" s="104" t="s">
        <v>103</v>
      </c>
      <c r="E67" s="105"/>
      <c r="F67" s="105"/>
      <c r="G67" s="105"/>
      <c r="H67" s="105"/>
      <c r="I67" s="105"/>
      <c r="J67" s="106">
        <f>J295</f>
        <v>0</v>
      </c>
      <c r="L67" s="103"/>
    </row>
    <row r="68" spans="2:12" s="9" customFormat="1" ht="19.899999999999999" customHeight="1">
      <c r="B68" s="103"/>
      <c r="D68" s="104" t="s">
        <v>104</v>
      </c>
      <c r="E68" s="105"/>
      <c r="F68" s="105"/>
      <c r="G68" s="105"/>
      <c r="H68" s="105"/>
      <c r="I68" s="105"/>
      <c r="J68" s="106">
        <f>J331</f>
        <v>0</v>
      </c>
      <c r="L68" s="103"/>
    </row>
    <row r="69" spans="2:12" s="9" customFormat="1" ht="19.899999999999999" customHeight="1">
      <c r="B69" s="103"/>
      <c r="D69" s="104" t="s">
        <v>105</v>
      </c>
      <c r="E69" s="105"/>
      <c r="F69" s="105"/>
      <c r="G69" s="105"/>
      <c r="H69" s="105"/>
      <c r="I69" s="105"/>
      <c r="J69" s="106">
        <f>J343</f>
        <v>0</v>
      </c>
      <c r="L69" s="103"/>
    </row>
    <row r="70" spans="2:12" s="1" customFormat="1" ht="21.75" customHeight="1">
      <c r="B70" s="32"/>
      <c r="L70" s="32"/>
    </row>
    <row r="71" spans="2:12" s="1" customFormat="1" ht="6.95" customHeight="1"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32"/>
    </row>
    <row r="75" spans="2:12" s="1" customFormat="1" ht="6.95" customHeight="1">
      <c r="B75" s="43"/>
      <c r="C75" s="44"/>
      <c r="D75" s="44"/>
      <c r="E75" s="44"/>
      <c r="F75" s="44"/>
      <c r="G75" s="44"/>
      <c r="H75" s="44"/>
      <c r="I75" s="44"/>
      <c r="J75" s="44"/>
      <c r="K75" s="44"/>
      <c r="L75" s="32"/>
    </row>
    <row r="76" spans="2:12" s="1" customFormat="1" ht="24.95" customHeight="1">
      <c r="B76" s="32"/>
      <c r="C76" s="21" t="s">
        <v>106</v>
      </c>
      <c r="L76" s="32"/>
    </row>
    <row r="77" spans="2:12" s="1" customFormat="1" ht="6.95" customHeight="1">
      <c r="B77" s="32"/>
      <c r="L77" s="32"/>
    </row>
    <row r="78" spans="2:12" s="1" customFormat="1" ht="12" customHeight="1">
      <c r="B78" s="32"/>
      <c r="C78" s="27" t="s">
        <v>15</v>
      </c>
      <c r="L78" s="32"/>
    </row>
    <row r="79" spans="2:12" s="1" customFormat="1" ht="16.5" customHeight="1">
      <c r="B79" s="32"/>
      <c r="E79" s="295" t="str">
        <f>E7</f>
        <v>DVT Příkosický potok IDVT10273029, ř.km 0,325 - 0,770, Mirošov, oprava úpravy</v>
      </c>
      <c r="F79" s="296"/>
      <c r="G79" s="296"/>
      <c r="H79" s="296"/>
      <c r="L79" s="32"/>
    </row>
    <row r="80" spans="2:12" s="1" customFormat="1" ht="12" customHeight="1">
      <c r="B80" s="32"/>
      <c r="C80" s="27" t="s">
        <v>92</v>
      </c>
      <c r="L80" s="32"/>
    </row>
    <row r="81" spans="2:65" s="1" customFormat="1" ht="30" customHeight="1">
      <c r="B81" s="32"/>
      <c r="E81" s="267" t="str">
        <f>E9</f>
        <v>02 - SO 02 DVT PŘÍKOSICKÝ POTOK IDVT10273029, Ř.KM 0,325 - 0,770, MIROŠOV, OPRAVA ÚPRAVY – DOLNÍ ČÁST</v>
      </c>
      <c r="F81" s="294"/>
      <c r="G81" s="294"/>
      <c r="H81" s="294"/>
      <c r="L81" s="32"/>
    </row>
    <row r="82" spans="2:65" s="1" customFormat="1" ht="6.95" customHeight="1">
      <c r="B82" s="32"/>
      <c r="L82" s="32"/>
    </row>
    <row r="83" spans="2:65" s="1" customFormat="1" ht="12" customHeight="1">
      <c r="B83" s="32"/>
      <c r="C83" s="27" t="s">
        <v>20</v>
      </c>
      <c r="F83" s="25" t="str">
        <f>F12</f>
        <v>Příkosický potok 0,325-0,770</v>
      </c>
      <c r="I83" s="27" t="s">
        <v>22</v>
      </c>
      <c r="J83" s="49" t="str">
        <f>IF(J12="","",J12)</f>
        <v>14. 9. 2023</v>
      </c>
      <c r="L83" s="32"/>
    </row>
    <row r="84" spans="2:65" s="1" customFormat="1" ht="6.95" customHeight="1">
      <c r="B84" s="32"/>
      <c r="L84" s="32"/>
    </row>
    <row r="85" spans="2:65" s="1" customFormat="1" ht="15.2" customHeight="1">
      <c r="B85" s="32"/>
      <c r="C85" s="27" t="s">
        <v>24</v>
      </c>
      <c r="F85" s="25" t="str">
        <f>E15</f>
        <v>Povodí Vltavy s.p., Holečkova 3178/8, 150 24 Praha</v>
      </c>
      <c r="I85" s="27" t="s">
        <v>32</v>
      </c>
      <c r="J85" s="30" t="str">
        <f>E21</f>
        <v>Ing. Jiří Tägl</v>
      </c>
      <c r="L85" s="32"/>
    </row>
    <row r="86" spans="2:65" s="1" customFormat="1" ht="40.15" customHeight="1">
      <c r="B86" s="32"/>
      <c r="C86" s="27" t="s">
        <v>30</v>
      </c>
      <c r="F86" s="25" t="str">
        <f>IF(E18="","",E18)</f>
        <v>Vyplň údaj</v>
      </c>
      <c r="I86" s="27" t="s">
        <v>36</v>
      </c>
      <c r="J86" s="30" t="str">
        <f>E24</f>
        <v>Ing. Jiří Tägl, Měchurova 354, Klatovy, 339 01</v>
      </c>
      <c r="L86" s="32"/>
    </row>
    <row r="87" spans="2:65" s="1" customFormat="1" ht="10.35" customHeight="1">
      <c r="B87" s="32"/>
      <c r="L87" s="32"/>
    </row>
    <row r="88" spans="2:65" s="10" customFormat="1" ht="29.25" customHeight="1">
      <c r="B88" s="107"/>
      <c r="C88" s="108" t="s">
        <v>107</v>
      </c>
      <c r="D88" s="109" t="s">
        <v>59</v>
      </c>
      <c r="E88" s="109" t="s">
        <v>55</v>
      </c>
      <c r="F88" s="109" t="s">
        <v>56</v>
      </c>
      <c r="G88" s="109" t="s">
        <v>108</v>
      </c>
      <c r="H88" s="109" t="s">
        <v>109</v>
      </c>
      <c r="I88" s="109" t="s">
        <v>110</v>
      </c>
      <c r="J88" s="109" t="s">
        <v>96</v>
      </c>
      <c r="K88" s="110" t="s">
        <v>111</v>
      </c>
      <c r="L88" s="107"/>
      <c r="M88" s="56" t="s">
        <v>18</v>
      </c>
      <c r="N88" s="57" t="s">
        <v>44</v>
      </c>
      <c r="O88" s="57" t="s">
        <v>112</v>
      </c>
      <c r="P88" s="57" t="s">
        <v>113</v>
      </c>
      <c r="Q88" s="57" t="s">
        <v>114</v>
      </c>
      <c r="R88" s="57" t="s">
        <v>115</v>
      </c>
      <c r="S88" s="57" t="s">
        <v>116</v>
      </c>
      <c r="T88" s="58" t="s">
        <v>117</v>
      </c>
    </row>
    <row r="89" spans="2:65" s="1" customFormat="1" ht="22.9" customHeight="1">
      <c r="B89" s="32"/>
      <c r="C89" s="61" t="s">
        <v>118</v>
      </c>
      <c r="J89" s="111">
        <f>BK89</f>
        <v>0</v>
      </c>
      <c r="L89" s="32"/>
      <c r="M89" s="59"/>
      <c r="N89" s="50"/>
      <c r="O89" s="50"/>
      <c r="P89" s="112">
        <f>P90</f>
        <v>0</v>
      </c>
      <c r="Q89" s="50"/>
      <c r="R89" s="112">
        <f>R90</f>
        <v>198.62470879999998</v>
      </c>
      <c r="S89" s="50"/>
      <c r="T89" s="113">
        <f>T90</f>
        <v>120.39589599999999</v>
      </c>
      <c r="AT89" s="17" t="s">
        <v>73</v>
      </c>
      <c r="AU89" s="17" t="s">
        <v>97</v>
      </c>
      <c r="BK89" s="114">
        <f>BK90</f>
        <v>0</v>
      </c>
    </row>
    <row r="90" spans="2:65" s="11" customFormat="1" ht="25.9" customHeight="1">
      <c r="B90" s="115"/>
      <c r="D90" s="116" t="s">
        <v>73</v>
      </c>
      <c r="E90" s="117" t="s">
        <v>119</v>
      </c>
      <c r="F90" s="117" t="s">
        <v>120</v>
      </c>
      <c r="I90" s="118"/>
      <c r="J90" s="119">
        <f>BK90</f>
        <v>0</v>
      </c>
      <c r="L90" s="115"/>
      <c r="M90" s="120"/>
      <c r="P90" s="121">
        <f>P91+P185+P231+P273+P277+P287+P295+P331+P343</f>
        <v>0</v>
      </c>
      <c r="R90" s="121">
        <f>R91+R185+R231+R273+R277+R287+R295+R331+R343</f>
        <v>198.62470879999998</v>
      </c>
      <c r="T90" s="122">
        <f>T91+T185+T231+T273+T277+T287+T295+T331+T343</f>
        <v>120.39589599999999</v>
      </c>
      <c r="AR90" s="116" t="s">
        <v>82</v>
      </c>
      <c r="AT90" s="123" t="s">
        <v>73</v>
      </c>
      <c r="AU90" s="123" t="s">
        <v>74</v>
      </c>
      <c r="AY90" s="116" t="s">
        <v>121</v>
      </c>
      <c r="BK90" s="124">
        <f>BK91+BK185+BK231+BK273+BK277+BK287+BK295+BK331+BK343</f>
        <v>0</v>
      </c>
    </row>
    <row r="91" spans="2:65" s="11" customFormat="1" ht="22.9" customHeight="1">
      <c r="B91" s="115"/>
      <c r="D91" s="116" t="s">
        <v>73</v>
      </c>
      <c r="E91" s="125" t="s">
        <v>82</v>
      </c>
      <c r="F91" s="125" t="s">
        <v>122</v>
      </c>
      <c r="I91" s="118"/>
      <c r="J91" s="126">
        <f>BK91</f>
        <v>0</v>
      </c>
      <c r="L91" s="115"/>
      <c r="M91" s="120"/>
      <c r="P91" s="121">
        <f>SUM(P92:P184)</f>
        <v>0</v>
      </c>
      <c r="R91" s="121">
        <f>SUM(R92:R184)</f>
        <v>3.9164300000000001</v>
      </c>
      <c r="T91" s="122">
        <f>SUM(T92:T184)</f>
        <v>60.401999999999994</v>
      </c>
      <c r="AR91" s="116" t="s">
        <v>82</v>
      </c>
      <c r="AT91" s="123" t="s">
        <v>73</v>
      </c>
      <c r="AU91" s="123" t="s">
        <v>82</v>
      </c>
      <c r="AY91" s="116" t="s">
        <v>121</v>
      </c>
      <c r="BK91" s="124">
        <f>SUM(BK92:BK184)</f>
        <v>0</v>
      </c>
    </row>
    <row r="92" spans="2:65" s="1" customFormat="1" ht="16.5" customHeight="1">
      <c r="B92" s="32"/>
      <c r="C92" s="127" t="s">
        <v>82</v>
      </c>
      <c r="D92" s="127" t="s">
        <v>123</v>
      </c>
      <c r="E92" s="128" t="s">
        <v>132</v>
      </c>
      <c r="F92" s="129" t="s">
        <v>133</v>
      </c>
      <c r="G92" s="130" t="s">
        <v>126</v>
      </c>
      <c r="H92" s="131">
        <v>8</v>
      </c>
      <c r="I92" s="132"/>
      <c r="J92" s="131">
        <f>ROUND(I92*H92,2)</f>
        <v>0</v>
      </c>
      <c r="K92" s="129" t="s">
        <v>127</v>
      </c>
      <c r="L92" s="32"/>
      <c r="M92" s="133" t="s">
        <v>18</v>
      </c>
      <c r="N92" s="134" t="s">
        <v>45</v>
      </c>
      <c r="P92" s="135">
        <f>O92*H92</f>
        <v>0</v>
      </c>
      <c r="Q92" s="135">
        <v>0</v>
      </c>
      <c r="R92" s="135">
        <f>Q92*H92</f>
        <v>0</v>
      </c>
      <c r="S92" s="135">
        <v>0</v>
      </c>
      <c r="T92" s="136">
        <f>S92*H92</f>
        <v>0</v>
      </c>
      <c r="AR92" s="137" t="s">
        <v>128</v>
      </c>
      <c r="AT92" s="137" t="s">
        <v>123</v>
      </c>
      <c r="AU92" s="137" t="s">
        <v>84</v>
      </c>
      <c r="AY92" s="17" t="s">
        <v>121</v>
      </c>
      <c r="BE92" s="138">
        <f>IF(N92="základní",J92,0)</f>
        <v>0</v>
      </c>
      <c r="BF92" s="138">
        <f>IF(N92="snížená",J92,0)</f>
        <v>0</v>
      </c>
      <c r="BG92" s="138">
        <f>IF(N92="zákl. přenesená",J92,0)</f>
        <v>0</v>
      </c>
      <c r="BH92" s="138">
        <f>IF(N92="sníž. přenesená",J92,0)</f>
        <v>0</v>
      </c>
      <c r="BI92" s="138">
        <f>IF(N92="nulová",J92,0)</f>
        <v>0</v>
      </c>
      <c r="BJ92" s="17" t="s">
        <v>82</v>
      </c>
      <c r="BK92" s="138">
        <f>ROUND(I92*H92,2)</f>
        <v>0</v>
      </c>
      <c r="BL92" s="17" t="s">
        <v>128</v>
      </c>
      <c r="BM92" s="137" t="s">
        <v>460</v>
      </c>
    </row>
    <row r="93" spans="2:65" s="1" customFormat="1">
      <c r="B93" s="32"/>
      <c r="D93" s="139" t="s">
        <v>130</v>
      </c>
      <c r="F93" s="140" t="s">
        <v>135</v>
      </c>
      <c r="I93" s="141"/>
      <c r="L93" s="32"/>
      <c r="M93" s="142"/>
      <c r="T93" s="53"/>
      <c r="AT93" s="17" t="s">
        <v>130</v>
      </c>
      <c r="AU93" s="17" t="s">
        <v>84</v>
      </c>
    </row>
    <row r="94" spans="2:65" s="1" customFormat="1" ht="24.2" customHeight="1">
      <c r="B94" s="32"/>
      <c r="C94" s="127" t="s">
        <v>84</v>
      </c>
      <c r="D94" s="127" t="s">
        <v>123</v>
      </c>
      <c r="E94" s="128" t="s">
        <v>146</v>
      </c>
      <c r="F94" s="129" t="s">
        <v>147</v>
      </c>
      <c r="G94" s="130" t="s">
        <v>148</v>
      </c>
      <c r="H94" s="131">
        <v>27.48</v>
      </c>
      <c r="I94" s="132"/>
      <c r="J94" s="131">
        <f>ROUND(I94*H94,2)</f>
        <v>0</v>
      </c>
      <c r="K94" s="129" t="s">
        <v>127</v>
      </c>
      <c r="L94" s="32"/>
      <c r="M94" s="133" t="s">
        <v>18</v>
      </c>
      <c r="N94" s="134" t="s">
        <v>45</v>
      </c>
      <c r="P94" s="135">
        <f>O94*H94</f>
        <v>0</v>
      </c>
      <c r="Q94" s="135">
        <v>0</v>
      </c>
      <c r="R94" s="135">
        <f>Q94*H94</f>
        <v>0</v>
      </c>
      <c r="S94" s="135">
        <v>1.9</v>
      </c>
      <c r="T94" s="136">
        <f>S94*H94</f>
        <v>52.211999999999996</v>
      </c>
      <c r="AR94" s="137" t="s">
        <v>128</v>
      </c>
      <c r="AT94" s="137" t="s">
        <v>123</v>
      </c>
      <c r="AU94" s="137" t="s">
        <v>84</v>
      </c>
      <c r="AY94" s="17" t="s">
        <v>121</v>
      </c>
      <c r="BE94" s="138">
        <f>IF(N94="základní",J94,0)</f>
        <v>0</v>
      </c>
      <c r="BF94" s="138">
        <f>IF(N94="snížená",J94,0)</f>
        <v>0</v>
      </c>
      <c r="BG94" s="138">
        <f>IF(N94="zákl. přenesená",J94,0)</f>
        <v>0</v>
      </c>
      <c r="BH94" s="138">
        <f>IF(N94="sníž. přenesená",J94,0)</f>
        <v>0</v>
      </c>
      <c r="BI94" s="138">
        <f>IF(N94="nulová",J94,0)</f>
        <v>0</v>
      </c>
      <c r="BJ94" s="17" t="s">
        <v>82</v>
      </c>
      <c r="BK94" s="138">
        <f>ROUND(I94*H94,2)</f>
        <v>0</v>
      </c>
      <c r="BL94" s="17" t="s">
        <v>128</v>
      </c>
      <c r="BM94" s="137" t="s">
        <v>461</v>
      </c>
    </row>
    <row r="95" spans="2:65" s="1" customFormat="1">
      <c r="B95" s="32"/>
      <c r="D95" s="139" t="s">
        <v>130</v>
      </c>
      <c r="F95" s="140" t="s">
        <v>150</v>
      </c>
      <c r="I95" s="141"/>
      <c r="L95" s="32"/>
      <c r="M95" s="142"/>
      <c r="T95" s="53"/>
      <c r="AT95" s="17" t="s">
        <v>130</v>
      </c>
      <c r="AU95" s="17" t="s">
        <v>84</v>
      </c>
    </row>
    <row r="96" spans="2:65" s="12" customFormat="1">
      <c r="B96" s="143"/>
      <c r="D96" s="144" t="s">
        <v>151</v>
      </c>
      <c r="E96" s="145" t="s">
        <v>18</v>
      </c>
      <c r="F96" s="146" t="s">
        <v>462</v>
      </c>
      <c r="H96" s="147">
        <v>27.48</v>
      </c>
      <c r="I96" s="148"/>
      <c r="L96" s="143"/>
      <c r="M96" s="149"/>
      <c r="T96" s="150"/>
      <c r="AT96" s="145" t="s">
        <v>151</v>
      </c>
      <c r="AU96" s="145" t="s">
        <v>84</v>
      </c>
      <c r="AV96" s="12" t="s">
        <v>84</v>
      </c>
      <c r="AW96" s="12" t="s">
        <v>35</v>
      </c>
      <c r="AX96" s="12" t="s">
        <v>82</v>
      </c>
      <c r="AY96" s="145" t="s">
        <v>121</v>
      </c>
    </row>
    <row r="97" spans="2:65" s="1" customFormat="1" ht="24.2" customHeight="1">
      <c r="B97" s="32"/>
      <c r="C97" s="127" t="s">
        <v>136</v>
      </c>
      <c r="D97" s="127" t="s">
        <v>123</v>
      </c>
      <c r="E97" s="128" t="s">
        <v>463</v>
      </c>
      <c r="F97" s="129" t="s">
        <v>464</v>
      </c>
      <c r="G97" s="130" t="s">
        <v>148</v>
      </c>
      <c r="H97" s="131">
        <v>4.5</v>
      </c>
      <c r="I97" s="132"/>
      <c r="J97" s="131">
        <f>ROUND(I97*H97,2)</f>
        <v>0</v>
      </c>
      <c r="K97" s="129" t="s">
        <v>127</v>
      </c>
      <c r="L97" s="32"/>
      <c r="M97" s="133" t="s">
        <v>18</v>
      </c>
      <c r="N97" s="134" t="s">
        <v>45</v>
      </c>
      <c r="P97" s="135">
        <f>O97*H97</f>
        <v>0</v>
      </c>
      <c r="Q97" s="135">
        <v>0</v>
      </c>
      <c r="R97" s="135">
        <f>Q97*H97</f>
        <v>0</v>
      </c>
      <c r="S97" s="135">
        <v>1.82</v>
      </c>
      <c r="T97" s="136">
        <f>S97*H97</f>
        <v>8.19</v>
      </c>
      <c r="AR97" s="137" t="s">
        <v>128</v>
      </c>
      <c r="AT97" s="137" t="s">
        <v>123</v>
      </c>
      <c r="AU97" s="137" t="s">
        <v>84</v>
      </c>
      <c r="AY97" s="17" t="s">
        <v>121</v>
      </c>
      <c r="BE97" s="138">
        <f>IF(N97="základní",J97,0)</f>
        <v>0</v>
      </c>
      <c r="BF97" s="138">
        <f>IF(N97="snížená",J97,0)</f>
        <v>0</v>
      </c>
      <c r="BG97" s="138">
        <f>IF(N97="zákl. přenesená",J97,0)</f>
        <v>0</v>
      </c>
      <c r="BH97" s="138">
        <f>IF(N97="sníž. přenesená",J97,0)</f>
        <v>0</v>
      </c>
      <c r="BI97" s="138">
        <f>IF(N97="nulová",J97,0)</f>
        <v>0</v>
      </c>
      <c r="BJ97" s="17" t="s">
        <v>82</v>
      </c>
      <c r="BK97" s="138">
        <f>ROUND(I97*H97,2)</f>
        <v>0</v>
      </c>
      <c r="BL97" s="17" t="s">
        <v>128</v>
      </c>
      <c r="BM97" s="137" t="s">
        <v>465</v>
      </c>
    </row>
    <row r="98" spans="2:65" s="1" customFormat="1">
      <c r="B98" s="32"/>
      <c r="D98" s="139" t="s">
        <v>130</v>
      </c>
      <c r="F98" s="140" t="s">
        <v>466</v>
      </c>
      <c r="I98" s="141"/>
      <c r="L98" s="32"/>
      <c r="M98" s="142"/>
      <c r="T98" s="53"/>
      <c r="AT98" s="17" t="s">
        <v>130</v>
      </c>
      <c r="AU98" s="17" t="s">
        <v>84</v>
      </c>
    </row>
    <row r="99" spans="2:65" s="14" customFormat="1">
      <c r="B99" s="158"/>
      <c r="D99" s="144" t="s">
        <v>151</v>
      </c>
      <c r="E99" s="159" t="s">
        <v>18</v>
      </c>
      <c r="F99" s="160" t="s">
        <v>467</v>
      </c>
      <c r="H99" s="159" t="s">
        <v>18</v>
      </c>
      <c r="I99" s="161"/>
      <c r="L99" s="158"/>
      <c r="M99" s="162"/>
      <c r="T99" s="163"/>
      <c r="AT99" s="159" t="s">
        <v>151</v>
      </c>
      <c r="AU99" s="159" t="s">
        <v>84</v>
      </c>
      <c r="AV99" s="14" t="s">
        <v>82</v>
      </c>
      <c r="AW99" s="14" t="s">
        <v>35</v>
      </c>
      <c r="AX99" s="14" t="s">
        <v>74</v>
      </c>
      <c r="AY99" s="159" t="s">
        <v>121</v>
      </c>
    </row>
    <row r="100" spans="2:65" s="12" customFormat="1">
      <c r="B100" s="143"/>
      <c r="D100" s="144" t="s">
        <v>151</v>
      </c>
      <c r="E100" s="145" t="s">
        <v>18</v>
      </c>
      <c r="F100" s="146" t="s">
        <v>468</v>
      </c>
      <c r="H100" s="147">
        <v>4.5</v>
      </c>
      <c r="I100" s="148"/>
      <c r="L100" s="143"/>
      <c r="M100" s="149"/>
      <c r="T100" s="150"/>
      <c r="AT100" s="145" t="s">
        <v>151</v>
      </c>
      <c r="AU100" s="145" t="s">
        <v>84</v>
      </c>
      <c r="AV100" s="12" t="s">
        <v>84</v>
      </c>
      <c r="AW100" s="12" t="s">
        <v>35</v>
      </c>
      <c r="AX100" s="12" t="s">
        <v>82</v>
      </c>
      <c r="AY100" s="145" t="s">
        <v>121</v>
      </c>
    </row>
    <row r="101" spans="2:65" s="1" customFormat="1" ht="16.5" customHeight="1">
      <c r="B101" s="32"/>
      <c r="C101" s="127" t="s">
        <v>128</v>
      </c>
      <c r="D101" s="127" t="s">
        <v>123</v>
      </c>
      <c r="E101" s="128" t="s">
        <v>154</v>
      </c>
      <c r="F101" s="129" t="s">
        <v>155</v>
      </c>
      <c r="G101" s="130" t="s">
        <v>148</v>
      </c>
      <c r="H101" s="131">
        <v>61.44</v>
      </c>
      <c r="I101" s="132"/>
      <c r="J101" s="131">
        <f>ROUND(I101*H101,2)</f>
        <v>0</v>
      </c>
      <c r="K101" s="129" t="s">
        <v>127</v>
      </c>
      <c r="L101" s="32"/>
      <c r="M101" s="133" t="s">
        <v>18</v>
      </c>
      <c r="N101" s="134" t="s">
        <v>45</v>
      </c>
      <c r="P101" s="135">
        <f>O101*H101</f>
        <v>0</v>
      </c>
      <c r="Q101" s="135">
        <v>0</v>
      </c>
      <c r="R101" s="135">
        <f>Q101*H101</f>
        <v>0</v>
      </c>
      <c r="S101" s="135">
        <v>0</v>
      </c>
      <c r="T101" s="136">
        <f>S101*H101</f>
        <v>0</v>
      </c>
      <c r="AR101" s="137" t="s">
        <v>128</v>
      </c>
      <c r="AT101" s="137" t="s">
        <v>123</v>
      </c>
      <c r="AU101" s="137" t="s">
        <v>84</v>
      </c>
      <c r="AY101" s="17" t="s">
        <v>121</v>
      </c>
      <c r="BE101" s="138">
        <f>IF(N101="základní",J101,0)</f>
        <v>0</v>
      </c>
      <c r="BF101" s="138">
        <f>IF(N101="snížená",J101,0)</f>
        <v>0</v>
      </c>
      <c r="BG101" s="138">
        <f>IF(N101="zákl. přenesená",J101,0)</f>
        <v>0</v>
      </c>
      <c r="BH101" s="138">
        <f>IF(N101="sníž. přenesená",J101,0)</f>
        <v>0</v>
      </c>
      <c r="BI101" s="138">
        <f>IF(N101="nulová",J101,0)</f>
        <v>0</v>
      </c>
      <c r="BJ101" s="17" t="s">
        <v>82</v>
      </c>
      <c r="BK101" s="138">
        <f>ROUND(I101*H101,2)</f>
        <v>0</v>
      </c>
      <c r="BL101" s="17" t="s">
        <v>128</v>
      </c>
      <c r="BM101" s="137" t="s">
        <v>469</v>
      </c>
    </row>
    <row r="102" spans="2:65" s="1" customFormat="1">
      <c r="B102" s="32"/>
      <c r="D102" s="139" t="s">
        <v>130</v>
      </c>
      <c r="F102" s="140" t="s">
        <v>157</v>
      </c>
      <c r="I102" s="141"/>
      <c r="L102" s="32"/>
      <c r="M102" s="142"/>
      <c r="T102" s="53"/>
      <c r="AT102" s="17" t="s">
        <v>130</v>
      </c>
      <c r="AU102" s="17" t="s">
        <v>84</v>
      </c>
    </row>
    <row r="103" spans="2:65" s="12" customFormat="1">
      <c r="B103" s="143"/>
      <c r="D103" s="144" t="s">
        <v>151</v>
      </c>
      <c r="E103" s="145" t="s">
        <v>18</v>
      </c>
      <c r="F103" s="146" t="s">
        <v>470</v>
      </c>
      <c r="H103" s="147">
        <v>23.7</v>
      </c>
      <c r="I103" s="148"/>
      <c r="L103" s="143"/>
      <c r="M103" s="149"/>
      <c r="T103" s="150"/>
      <c r="AT103" s="145" t="s">
        <v>151</v>
      </c>
      <c r="AU103" s="145" t="s">
        <v>84</v>
      </c>
      <c r="AV103" s="12" t="s">
        <v>84</v>
      </c>
      <c r="AW103" s="12" t="s">
        <v>35</v>
      </c>
      <c r="AX103" s="12" t="s">
        <v>74</v>
      </c>
      <c r="AY103" s="145" t="s">
        <v>121</v>
      </c>
    </row>
    <row r="104" spans="2:65" s="12" customFormat="1">
      <c r="B104" s="143"/>
      <c r="D104" s="144" t="s">
        <v>151</v>
      </c>
      <c r="E104" s="145" t="s">
        <v>18</v>
      </c>
      <c r="F104" s="146" t="s">
        <v>471</v>
      </c>
      <c r="H104" s="147">
        <v>37.74</v>
      </c>
      <c r="I104" s="148"/>
      <c r="L104" s="143"/>
      <c r="M104" s="149"/>
      <c r="T104" s="150"/>
      <c r="AT104" s="145" t="s">
        <v>151</v>
      </c>
      <c r="AU104" s="145" t="s">
        <v>84</v>
      </c>
      <c r="AV104" s="12" t="s">
        <v>84</v>
      </c>
      <c r="AW104" s="12" t="s">
        <v>35</v>
      </c>
      <c r="AX104" s="12" t="s">
        <v>74</v>
      </c>
      <c r="AY104" s="145" t="s">
        <v>121</v>
      </c>
    </row>
    <row r="105" spans="2:65" s="13" customFormat="1">
      <c r="B105" s="151"/>
      <c r="D105" s="144" t="s">
        <v>151</v>
      </c>
      <c r="E105" s="152" t="s">
        <v>18</v>
      </c>
      <c r="F105" s="153" t="s">
        <v>173</v>
      </c>
      <c r="H105" s="154">
        <v>61.44</v>
      </c>
      <c r="I105" s="155"/>
      <c r="L105" s="151"/>
      <c r="M105" s="156"/>
      <c r="T105" s="157"/>
      <c r="AT105" s="152" t="s">
        <v>151</v>
      </c>
      <c r="AU105" s="152" t="s">
        <v>84</v>
      </c>
      <c r="AV105" s="13" t="s">
        <v>128</v>
      </c>
      <c r="AW105" s="13" t="s">
        <v>35</v>
      </c>
      <c r="AX105" s="13" t="s">
        <v>82</v>
      </c>
      <c r="AY105" s="152" t="s">
        <v>121</v>
      </c>
    </row>
    <row r="106" spans="2:65" s="1" customFormat="1" ht="37.9" customHeight="1">
      <c r="B106" s="32"/>
      <c r="C106" s="127" t="s">
        <v>145</v>
      </c>
      <c r="D106" s="127" t="s">
        <v>123</v>
      </c>
      <c r="E106" s="128" t="s">
        <v>160</v>
      </c>
      <c r="F106" s="129" t="s">
        <v>161</v>
      </c>
      <c r="G106" s="130" t="s">
        <v>148</v>
      </c>
      <c r="H106" s="131">
        <v>24</v>
      </c>
      <c r="I106" s="132"/>
      <c r="J106" s="131">
        <f>ROUND(I106*H106,2)</f>
        <v>0</v>
      </c>
      <c r="K106" s="129" t="s">
        <v>127</v>
      </c>
      <c r="L106" s="32"/>
      <c r="M106" s="133" t="s">
        <v>18</v>
      </c>
      <c r="N106" s="134" t="s">
        <v>45</v>
      </c>
      <c r="P106" s="135">
        <f>O106*H106</f>
        <v>0</v>
      </c>
      <c r="Q106" s="135">
        <v>0</v>
      </c>
      <c r="R106" s="135">
        <f>Q106*H106</f>
        <v>0</v>
      </c>
      <c r="S106" s="135">
        <v>0</v>
      </c>
      <c r="T106" s="136">
        <f>S106*H106</f>
        <v>0</v>
      </c>
      <c r="AR106" s="137" t="s">
        <v>128</v>
      </c>
      <c r="AT106" s="137" t="s">
        <v>123</v>
      </c>
      <c r="AU106" s="137" t="s">
        <v>84</v>
      </c>
      <c r="AY106" s="17" t="s">
        <v>121</v>
      </c>
      <c r="BE106" s="138">
        <f>IF(N106="základní",J106,0)</f>
        <v>0</v>
      </c>
      <c r="BF106" s="138">
        <f>IF(N106="snížená",J106,0)</f>
        <v>0</v>
      </c>
      <c r="BG106" s="138">
        <f>IF(N106="zákl. přenesená",J106,0)</f>
        <v>0</v>
      </c>
      <c r="BH106" s="138">
        <f>IF(N106="sníž. přenesená",J106,0)</f>
        <v>0</v>
      </c>
      <c r="BI106" s="138">
        <f>IF(N106="nulová",J106,0)</f>
        <v>0</v>
      </c>
      <c r="BJ106" s="17" t="s">
        <v>82</v>
      </c>
      <c r="BK106" s="138">
        <f>ROUND(I106*H106,2)</f>
        <v>0</v>
      </c>
      <c r="BL106" s="17" t="s">
        <v>128</v>
      </c>
      <c r="BM106" s="137" t="s">
        <v>472</v>
      </c>
    </row>
    <row r="107" spans="2:65" s="1" customFormat="1">
      <c r="B107" s="32"/>
      <c r="D107" s="139" t="s">
        <v>130</v>
      </c>
      <c r="F107" s="140" t="s">
        <v>163</v>
      </c>
      <c r="I107" s="141"/>
      <c r="L107" s="32"/>
      <c r="M107" s="142"/>
      <c r="T107" s="53"/>
      <c r="AT107" s="17" t="s">
        <v>130</v>
      </c>
      <c r="AU107" s="17" t="s">
        <v>84</v>
      </c>
    </row>
    <row r="108" spans="2:65" s="12" customFormat="1">
      <c r="B108" s="143"/>
      <c r="D108" s="144" t="s">
        <v>151</v>
      </c>
      <c r="E108" s="145" t="s">
        <v>18</v>
      </c>
      <c r="F108" s="146" t="s">
        <v>473</v>
      </c>
      <c r="H108" s="147">
        <v>24</v>
      </c>
      <c r="I108" s="148"/>
      <c r="L108" s="143"/>
      <c r="M108" s="149"/>
      <c r="T108" s="150"/>
      <c r="AT108" s="145" t="s">
        <v>151</v>
      </c>
      <c r="AU108" s="145" t="s">
        <v>84</v>
      </c>
      <c r="AV108" s="12" t="s">
        <v>84</v>
      </c>
      <c r="AW108" s="12" t="s">
        <v>35</v>
      </c>
      <c r="AX108" s="12" t="s">
        <v>82</v>
      </c>
      <c r="AY108" s="145" t="s">
        <v>121</v>
      </c>
    </row>
    <row r="109" spans="2:65" s="1" customFormat="1" ht="24.2" customHeight="1">
      <c r="B109" s="32"/>
      <c r="C109" s="127" t="s">
        <v>153</v>
      </c>
      <c r="D109" s="127" t="s">
        <v>123</v>
      </c>
      <c r="E109" s="128" t="s">
        <v>474</v>
      </c>
      <c r="F109" s="129" t="s">
        <v>475</v>
      </c>
      <c r="G109" s="130" t="s">
        <v>148</v>
      </c>
      <c r="H109" s="131">
        <v>23.75</v>
      </c>
      <c r="I109" s="132"/>
      <c r="J109" s="131">
        <f>ROUND(I109*H109,2)</f>
        <v>0</v>
      </c>
      <c r="K109" s="129" t="s">
        <v>127</v>
      </c>
      <c r="L109" s="32"/>
      <c r="M109" s="133" t="s">
        <v>18</v>
      </c>
      <c r="N109" s="134" t="s">
        <v>45</v>
      </c>
      <c r="P109" s="135">
        <f>O109*H109</f>
        <v>0</v>
      </c>
      <c r="Q109" s="135">
        <v>0</v>
      </c>
      <c r="R109" s="135">
        <f>Q109*H109</f>
        <v>0</v>
      </c>
      <c r="S109" s="135">
        <v>0</v>
      </c>
      <c r="T109" s="136">
        <f>S109*H109</f>
        <v>0</v>
      </c>
      <c r="AR109" s="137" t="s">
        <v>128</v>
      </c>
      <c r="AT109" s="137" t="s">
        <v>123</v>
      </c>
      <c r="AU109" s="137" t="s">
        <v>84</v>
      </c>
      <c r="AY109" s="17" t="s">
        <v>121</v>
      </c>
      <c r="BE109" s="138">
        <f>IF(N109="základní",J109,0)</f>
        <v>0</v>
      </c>
      <c r="BF109" s="138">
        <f>IF(N109="snížená",J109,0)</f>
        <v>0</v>
      </c>
      <c r="BG109" s="138">
        <f>IF(N109="zákl. přenesená",J109,0)</f>
        <v>0</v>
      </c>
      <c r="BH109" s="138">
        <f>IF(N109="sníž. přenesená",J109,0)</f>
        <v>0</v>
      </c>
      <c r="BI109" s="138">
        <f>IF(N109="nulová",J109,0)</f>
        <v>0</v>
      </c>
      <c r="BJ109" s="17" t="s">
        <v>82</v>
      </c>
      <c r="BK109" s="138">
        <f>ROUND(I109*H109,2)</f>
        <v>0</v>
      </c>
      <c r="BL109" s="17" t="s">
        <v>128</v>
      </c>
      <c r="BM109" s="137" t="s">
        <v>476</v>
      </c>
    </row>
    <row r="110" spans="2:65" s="1" customFormat="1">
      <c r="B110" s="32"/>
      <c r="D110" s="139" t="s">
        <v>130</v>
      </c>
      <c r="F110" s="140" t="s">
        <v>477</v>
      </c>
      <c r="I110" s="141"/>
      <c r="L110" s="32"/>
      <c r="M110" s="142"/>
      <c r="T110" s="53"/>
      <c r="AT110" s="17" t="s">
        <v>130</v>
      </c>
      <c r="AU110" s="17" t="s">
        <v>84</v>
      </c>
    </row>
    <row r="111" spans="2:65" s="12" customFormat="1">
      <c r="B111" s="143"/>
      <c r="D111" s="144" t="s">
        <v>151</v>
      </c>
      <c r="E111" s="145" t="s">
        <v>18</v>
      </c>
      <c r="F111" s="146" t="s">
        <v>478</v>
      </c>
      <c r="H111" s="147">
        <v>2.75</v>
      </c>
      <c r="I111" s="148"/>
      <c r="L111" s="143"/>
      <c r="M111" s="149"/>
      <c r="T111" s="150"/>
      <c r="AT111" s="145" t="s">
        <v>151</v>
      </c>
      <c r="AU111" s="145" t="s">
        <v>84</v>
      </c>
      <c r="AV111" s="12" t="s">
        <v>84</v>
      </c>
      <c r="AW111" s="12" t="s">
        <v>35</v>
      </c>
      <c r="AX111" s="12" t="s">
        <v>74</v>
      </c>
      <c r="AY111" s="145" t="s">
        <v>121</v>
      </c>
    </row>
    <row r="112" spans="2:65" s="12" customFormat="1">
      <c r="B112" s="143"/>
      <c r="D112" s="144" t="s">
        <v>151</v>
      </c>
      <c r="E112" s="145" t="s">
        <v>18</v>
      </c>
      <c r="F112" s="146" t="s">
        <v>479</v>
      </c>
      <c r="H112" s="147">
        <v>4</v>
      </c>
      <c r="I112" s="148"/>
      <c r="L112" s="143"/>
      <c r="M112" s="149"/>
      <c r="T112" s="150"/>
      <c r="AT112" s="145" t="s">
        <v>151</v>
      </c>
      <c r="AU112" s="145" t="s">
        <v>84</v>
      </c>
      <c r="AV112" s="12" t="s">
        <v>84</v>
      </c>
      <c r="AW112" s="12" t="s">
        <v>35</v>
      </c>
      <c r="AX112" s="12" t="s">
        <v>74</v>
      </c>
      <c r="AY112" s="145" t="s">
        <v>121</v>
      </c>
    </row>
    <row r="113" spans="2:65" s="12" customFormat="1">
      <c r="B113" s="143"/>
      <c r="D113" s="144" t="s">
        <v>151</v>
      </c>
      <c r="E113" s="145" t="s">
        <v>18</v>
      </c>
      <c r="F113" s="146" t="s">
        <v>480</v>
      </c>
      <c r="H113" s="147">
        <v>4.75</v>
      </c>
      <c r="I113" s="148"/>
      <c r="L113" s="143"/>
      <c r="M113" s="149"/>
      <c r="T113" s="150"/>
      <c r="AT113" s="145" t="s">
        <v>151</v>
      </c>
      <c r="AU113" s="145" t="s">
        <v>84</v>
      </c>
      <c r="AV113" s="12" t="s">
        <v>84</v>
      </c>
      <c r="AW113" s="12" t="s">
        <v>35</v>
      </c>
      <c r="AX113" s="12" t="s">
        <v>74</v>
      </c>
      <c r="AY113" s="145" t="s">
        <v>121</v>
      </c>
    </row>
    <row r="114" spans="2:65" s="12" customFormat="1">
      <c r="B114" s="143"/>
      <c r="D114" s="144" t="s">
        <v>151</v>
      </c>
      <c r="E114" s="145" t="s">
        <v>18</v>
      </c>
      <c r="F114" s="146" t="s">
        <v>481</v>
      </c>
      <c r="H114" s="147">
        <v>4.5</v>
      </c>
      <c r="I114" s="148"/>
      <c r="L114" s="143"/>
      <c r="M114" s="149"/>
      <c r="T114" s="150"/>
      <c r="AT114" s="145" t="s">
        <v>151</v>
      </c>
      <c r="AU114" s="145" t="s">
        <v>84</v>
      </c>
      <c r="AV114" s="12" t="s">
        <v>84</v>
      </c>
      <c r="AW114" s="12" t="s">
        <v>35</v>
      </c>
      <c r="AX114" s="12" t="s">
        <v>74</v>
      </c>
      <c r="AY114" s="145" t="s">
        <v>121</v>
      </c>
    </row>
    <row r="115" spans="2:65" s="12" customFormat="1">
      <c r="B115" s="143"/>
      <c r="D115" s="144" t="s">
        <v>151</v>
      </c>
      <c r="E115" s="145" t="s">
        <v>18</v>
      </c>
      <c r="F115" s="146" t="s">
        <v>482</v>
      </c>
      <c r="H115" s="147">
        <v>7.75</v>
      </c>
      <c r="I115" s="148"/>
      <c r="L115" s="143"/>
      <c r="M115" s="149"/>
      <c r="T115" s="150"/>
      <c r="AT115" s="145" t="s">
        <v>151</v>
      </c>
      <c r="AU115" s="145" t="s">
        <v>84</v>
      </c>
      <c r="AV115" s="12" t="s">
        <v>84</v>
      </c>
      <c r="AW115" s="12" t="s">
        <v>35</v>
      </c>
      <c r="AX115" s="12" t="s">
        <v>74</v>
      </c>
      <c r="AY115" s="145" t="s">
        <v>121</v>
      </c>
    </row>
    <row r="116" spans="2:65" s="13" customFormat="1">
      <c r="B116" s="151"/>
      <c r="D116" s="144" t="s">
        <v>151</v>
      </c>
      <c r="E116" s="152" t="s">
        <v>18</v>
      </c>
      <c r="F116" s="153" t="s">
        <v>173</v>
      </c>
      <c r="H116" s="154">
        <v>23.75</v>
      </c>
      <c r="I116" s="155"/>
      <c r="L116" s="151"/>
      <c r="M116" s="156"/>
      <c r="T116" s="157"/>
      <c r="AT116" s="152" t="s">
        <v>151</v>
      </c>
      <c r="AU116" s="152" t="s">
        <v>84</v>
      </c>
      <c r="AV116" s="13" t="s">
        <v>128</v>
      </c>
      <c r="AW116" s="13" t="s">
        <v>35</v>
      </c>
      <c r="AX116" s="13" t="s">
        <v>82</v>
      </c>
      <c r="AY116" s="152" t="s">
        <v>121</v>
      </c>
    </row>
    <row r="117" spans="2:65" s="1" customFormat="1" ht="24.2" customHeight="1">
      <c r="B117" s="32"/>
      <c r="C117" s="127" t="s">
        <v>159</v>
      </c>
      <c r="D117" s="127" t="s">
        <v>123</v>
      </c>
      <c r="E117" s="128" t="s">
        <v>483</v>
      </c>
      <c r="F117" s="129" t="s">
        <v>484</v>
      </c>
      <c r="G117" s="130" t="s">
        <v>148</v>
      </c>
      <c r="H117" s="131">
        <v>11.25</v>
      </c>
      <c r="I117" s="132"/>
      <c r="J117" s="131">
        <f>ROUND(I117*H117,2)</f>
        <v>0</v>
      </c>
      <c r="K117" s="129" t="s">
        <v>127</v>
      </c>
      <c r="L117" s="32"/>
      <c r="M117" s="133" t="s">
        <v>18</v>
      </c>
      <c r="N117" s="134" t="s">
        <v>45</v>
      </c>
      <c r="P117" s="135">
        <f>O117*H117</f>
        <v>0</v>
      </c>
      <c r="Q117" s="135">
        <v>0</v>
      </c>
      <c r="R117" s="135">
        <f>Q117*H117</f>
        <v>0</v>
      </c>
      <c r="S117" s="135">
        <v>0</v>
      </c>
      <c r="T117" s="136">
        <f>S117*H117</f>
        <v>0</v>
      </c>
      <c r="AR117" s="137" t="s">
        <v>128</v>
      </c>
      <c r="AT117" s="137" t="s">
        <v>123</v>
      </c>
      <c r="AU117" s="137" t="s">
        <v>84</v>
      </c>
      <c r="AY117" s="17" t="s">
        <v>121</v>
      </c>
      <c r="BE117" s="138">
        <f>IF(N117="základní",J117,0)</f>
        <v>0</v>
      </c>
      <c r="BF117" s="138">
        <f>IF(N117="snížená",J117,0)</f>
        <v>0</v>
      </c>
      <c r="BG117" s="138">
        <f>IF(N117="zákl. přenesená",J117,0)</f>
        <v>0</v>
      </c>
      <c r="BH117" s="138">
        <f>IF(N117="sníž. přenesená",J117,0)</f>
        <v>0</v>
      </c>
      <c r="BI117" s="138">
        <f>IF(N117="nulová",J117,0)</f>
        <v>0</v>
      </c>
      <c r="BJ117" s="17" t="s">
        <v>82</v>
      </c>
      <c r="BK117" s="138">
        <f>ROUND(I117*H117,2)</f>
        <v>0</v>
      </c>
      <c r="BL117" s="17" t="s">
        <v>128</v>
      </c>
      <c r="BM117" s="137" t="s">
        <v>485</v>
      </c>
    </row>
    <row r="118" spans="2:65" s="1" customFormat="1">
      <c r="B118" s="32"/>
      <c r="D118" s="139" t="s">
        <v>130</v>
      </c>
      <c r="F118" s="140" t="s">
        <v>486</v>
      </c>
      <c r="I118" s="141"/>
      <c r="L118" s="32"/>
      <c r="M118" s="142"/>
      <c r="T118" s="53"/>
      <c r="AT118" s="17" t="s">
        <v>130</v>
      </c>
      <c r="AU118" s="17" t="s">
        <v>84</v>
      </c>
    </row>
    <row r="119" spans="2:65" s="12" customFormat="1">
      <c r="B119" s="143"/>
      <c r="D119" s="144" t="s">
        <v>151</v>
      </c>
      <c r="E119" s="145" t="s">
        <v>18</v>
      </c>
      <c r="F119" s="146" t="s">
        <v>487</v>
      </c>
      <c r="H119" s="147">
        <v>3</v>
      </c>
      <c r="I119" s="148"/>
      <c r="L119" s="143"/>
      <c r="M119" s="149"/>
      <c r="T119" s="150"/>
      <c r="AT119" s="145" t="s">
        <v>151</v>
      </c>
      <c r="AU119" s="145" t="s">
        <v>84</v>
      </c>
      <c r="AV119" s="12" t="s">
        <v>84</v>
      </c>
      <c r="AW119" s="12" t="s">
        <v>35</v>
      </c>
      <c r="AX119" s="12" t="s">
        <v>74</v>
      </c>
      <c r="AY119" s="145" t="s">
        <v>121</v>
      </c>
    </row>
    <row r="120" spans="2:65" s="12" customFormat="1">
      <c r="B120" s="143"/>
      <c r="D120" s="144" t="s">
        <v>151</v>
      </c>
      <c r="E120" s="145" t="s">
        <v>18</v>
      </c>
      <c r="F120" s="146" t="s">
        <v>488</v>
      </c>
      <c r="H120" s="147">
        <v>8.25</v>
      </c>
      <c r="I120" s="148"/>
      <c r="L120" s="143"/>
      <c r="M120" s="149"/>
      <c r="T120" s="150"/>
      <c r="AT120" s="145" t="s">
        <v>151</v>
      </c>
      <c r="AU120" s="145" t="s">
        <v>84</v>
      </c>
      <c r="AV120" s="12" t="s">
        <v>84</v>
      </c>
      <c r="AW120" s="12" t="s">
        <v>35</v>
      </c>
      <c r="AX120" s="12" t="s">
        <v>74</v>
      </c>
      <c r="AY120" s="145" t="s">
        <v>121</v>
      </c>
    </row>
    <row r="121" spans="2:65" s="13" customFormat="1">
      <c r="B121" s="151"/>
      <c r="D121" s="144" t="s">
        <v>151</v>
      </c>
      <c r="E121" s="152" t="s">
        <v>18</v>
      </c>
      <c r="F121" s="153" t="s">
        <v>173</v>
      </c>
      <c r="H121" s="154">
        <v>11.25</v>
      </c>
      <c r="I121" s="155"/>
      <c r="L121" s="151"/>
      <c r="M121" s="156"/>
      <c r="T121" s="157"/>
      <c r="AT121" s="152" t="s">
        <v>151</v>
      </c>
      <c r="AU121" s="152" t="s">
        <v>84</v>
      </c>
      <c r="AV121" s="13" t="s">
        <v>128</v>
      </c>
      <c r="AW121" s="13" t="s">
        <v>35</v>
      </c>
      <c r="AX121" s="13" t="s">
        <v>82</v>
      </c>
      <c r="AY121" s="152" t="s">
        <v>121</v>
      </c>
    </row>
    <row r="122" spans="2:65" s="1" customFormat="1" ht="33" customHeight="1">
      <c r="B122" s="32"/>
      <c r="C122" s="127" t="s">
        <v>165</v>
      </c>
      <c r="D122" s="127" t="s">
        <v>123</v>
      </c>
      <c r="E122" s="128" t="s">
        <v>175</v>
      </c>
      <c r="F122" s="129" t="s">
        <v>176</v>
      </c>
      <c r="G122" s="130" t="s">
        <v>148</v>
      </c>
      <c r="H122" s="131">
        <v>7.98</v>
      </c>
      <c r="I122" s="132"/>
      <c r="J122" s="131">
        <f>ROUND(I122*H122,2)</f>
        <v>0</v>
      </c>
      <c r="K122" s="129" t="s">
        <v>127</v>
      </c>
      <c r="L122" s="32"/>
      <c r="M122" s="133" t="s">
        <v>18</v>
      </c>
      <c r="N122" s="134" t="s">
        <v>45</v>
      </c>
      <c r="P122" s="135">
        <f>O122*H122</f>
        <v>0</v>
      </c>
      <c r="Q122" s="135">
        <v>0</v>
      </c>
      <c r="R122" s="135">
        <f>Q122*H122</f>
        <v>0</v>
      </c>
      <c r="S122" s="135">
        <v>0</v>
      </c>
      <c r="T122" s="136">
        <f>S122*H122</f>
        <v>0</v>
      </c>
      <c r="AR122" s="137" t="s">
        <v>128</v>
      </c>
      <c r="AT122" s="137" t="s">
        <v>123</v>
      </c>
      <c r="AU122" s="137" t="s">
        <v>84</v>
      </c>
      <c r="AY122" s="17" t="s">
        <v>121</v>
      </c>
      <c r="BE122" s="138">
        <f>IF(N122="základní",J122,0)</f>
        <v>0</v>
      </c>
      <c r="BF122" s="138">
        <f>IF(N122="snížená",J122,0)</f>
        <v>0</v>
      </c>
      <c r="BG122" s="138">
        <f>IF(N122="zákl. přenesená",J122,0)</f>
        <v>0</v>
      </c>
      <c r="BH122" s="138">
        <f>IF(N122="sníž. přenesená",J122,0)</f>
        <v>0</v>
      </c>
      <c r="BI122" s="138">
        <f>IF(N122="nulová",J122,0)</f>
        <v>0</v>
      </c>
      <c r="BJ122" s="17" t="s">
        <v>82</v>
      </c>
      <c r="BK122" s="138">
        <f>ROUND(I122*H122,2)</f>
        <v>0</v>
      </c>
      <c r="BL122" s="17" t="s">
        <v>128</v>
      </c>
      <c r="BM122" s="137" t="s">
        <v>489</v>
      </c>
    </row>
    <row r="123" spans="2:65" s="1" customFormat="1">
      <c r="B123" s="32"/>
      <c r="D123" s="139" t="s">
        <v>130</v>
      </c>
      <c r="F123" s="140" t="s">
        <v>178</v>
      </c>
      <c r="I123" s="141"/>
      <c r="L123" s="32"/>
      <c r="M123" s="142"/>
      <c r="T123" s="53"/>
      <c r="AT123" s="17" t="s">
        <v>130</v>
      </c>
      <c r="AU123" s="17" t="s">
        <v>84</v>
      </c>
    </row>
    <row r="124" spans="2:65" s="12" customFormat="1">
      <c r="B124" s="143"/>
      <c r="D124" s="144" t="s">
        <v>151</v>
      </c>
      <c r="E124" s="145" t="s">
        <v>18</v>
      </c>
      <c r="F124" s="146" t="s">
        <v>490</v>
      </c>
      <c r="H124" s="147">
        <v>2.2200000000000002</v>
      </c>
      <c r="I124" s="148"/>
      <c r="L124" s="143"/>
      <c r="M124" s="149"/>
      <c r="T124" s="150"/>
      <c r="AT124" s="145" t="s">
        <v>151</v>
      </c>
      <c r="AU124" s="145" t="s">
        <v>84</v>
      </c>
      <c r="AV124" s="12" t="s">
        <v>84</v>
      </c>
      <c r="AW124" s="12" t="s">
        <v>35</v>
      </c>
      <c r="AX124" s="12" t="s">
        <v>74</v>
      </c>
      <c r="AY124" s="145" t="s">
        <v>121</v>
      </c>
    </row>
    <row r="125" spans="2:65" s="12" customFormat="1">
      <c r="B125" s="143"/>
      <c r="D125" s="144" t="s">
        <v>151</v>
      </c>
      <c r="E125" s="145" t="s">
        <v>18</v>
      </c>
      <c r="F125" s="146" t="s">
        <v>491</v>
      </c>
      <c r="H125" s="147">
        <v>2.88</v>
      </c>
      <c r="I125" s="148"/>
      <c r="L125" s="143"/>
      <c r="M125" s="149"/>
      <c r="T125" s="150"/>
      <c r="AT125" s="145" t="s">
        <v>151</v>
      </c>
      <c r="AU125" s="145" t="s">
        <v>84</v>
      </c>
      <c r="AV125" s="12" t="s">
        <v>84</v>
      </c>
      <c r="AW125" s="12" t="s">
        <v>35</v>
      </c>
      <c r="AX125" s="12" t="s">
        <v>74</v>
      </c>
      <c r="AY125" s="145" t="s">
        <v>121</v>
      </c>
    </row>
    <row r="126" spans="2:65" s="12" customFormat="1">
      <c r="B126" s="143"/>
      <c r="D126" s="144" t="s">
        <v>151</v>
      </c>
      <c r="E126" s="145" t="s">
        <v>18</v>
      </c>
      <c r="F126" s="146" t="s">
        <v>492</v>
      </c>
      <c r="H126" s="147">
        <v>2.88</v>
      </c>
      <c r="I126" s="148"/>
      <c r="L126" s="143"/>
      <c r="M126" s="149"/>
      <c r="T126" s="150"/>
      <c r="AT126" s="145" t="s">
        <v>151</v>
      </c>
      <c r="AU126" s="145" t="s">
        <v>84</v>
      </c>
      <c r="AV126" s="12" t="s">
        <v>84</v>
      </c>
      <c r="AW126" s="12" t="s">
        <v>35</v>
      </c>
      <c r="AX126" s="12" t="s">
        <v>74</v>
      </c>
      <c r="AY126" s="145" t="s">
        <v>121</v>
      </c>
    </row>
    <row r="127" spans="2:65" s="13" customFormat="1">
      <c r="B127" s="151"/>
      <c r="D127" s="144" t="s">
        <v>151</v>
      </c>
      <c r="E127" s="152" t="s">
        <v>18</v>
      </c>
      <c r="F127" s="153" t="s">
        <v>173</v>
      </c>
      <c r="H127" s="154">
        <v>7.98</v>
      </c>
      <c r="I127" s="155"/>
      <c r="L127" s="151"/>
      <c r="M127" s="156"/>
      <c r="T127" s="157"/>
      <c r="AT127" s="152" t="s">
        <v>151</v>
      </c>
      <c r="AU127" s="152" t="s">
        <v>84</v>
      </c>
      <c r="AV127" s="13" t="s">
        <v>128</v>
      </c>
      <c r="AW127" s="13" t="s">
        <v>35</v>
      </c>
      <c r="AX127" s="13" t="s">
        <v>82</v>
      </c>
      <c r="AY127" s="152" t="s">
        <v>121</v>
      </c>
    </row>
    <row r="128" spans="2:65" s="1" customFormat="1" ht="37.9" customHeight="1">
      <c r="B128" s="32"/>
      <c r="C128" s="127" t="s">
        <v>174</v>
      </c>
      <c r="D128" s="127" t="s">
        <v>123</v>
      </c>
      <c r="E128" s="128" t="s">
        <v>183</v>
      </c>
      <c r="F128" s="129" t="s">
        <v>184</v>
      </c>
      <c r="G128" s="130" t="s">
        <v>148</v>
      </c>
      <c r="H128" s="131">
        <v>27</v>
      </c>
      <c r="I128" s="132"/>
      <c r="J128" s="131">
        <f>ROUND(I128*H128,2)</f>
        <v>0</v>
      </c>
      <c r="K128" s="129" t="s">
        <v>127</v>
      </c>
      <c r="L128" s="32"/>
      <c r="M128" s="133" t="s">
        <v>18</v>
      </c>
      <c r="N128" s="134" t="s">
        <v>45</v>
      </c>
      <c r="P128" s="135">
        <f>O128*H128</f>
        <v>0</v>
      </c>
      <c r="Q128" s="135">
        <v>0</v>
      </c>
      <c r="R128" s="135">
        <f>Q128*H128</f>
        <v>0</v>
      </c>
      <c r="S128" s="135">
        <v>0</v>
      </c>
      <c r="T128" s="136">
        <f>S128*H128</f>
        <v>0</v>
      </c>
      <c r="AR128" s="137" t="s">
        <v>128</v>
      </c>
      <c r="AT128" s="137" t="s">
        <v>123</v>
      </c>
      <c r="AU128" s="137" t="s">
        <v>84</v>
      </c>
      <c r="AY128" s="17" t="s">
        <v>121</v>
      </c>
      <c r="BE128" s="138">
        <f>IF(N128="základní",J128,0)</f>
        <v>0</v>
      </c>
      <c r="BF128" s="138">
        <f>IF(N128="snížená",J128,0)</f>
        <v>0</v>
      </c>
      <c r="BG128" s="138">
        <f>IF(N128="zákl. přenesená",J128,0)</f>
        <v>0</v>
      </c>
      <c r="BH128" s="138">
        <f>IF(N128="sníž. přenesená",J128,0)</f>
        <v>0</v>
      </c>
      <c r="BI128" s="138">
        <f>IF(N128="nulová",J128,0)</f>
        <v>0</v>
      </c>
      <c r="BJ128" s="17" t="s">
        <v>82</v>
      </c>
      <c r="BK128" s="138">
        <f>ROUND(I128*H128,2)</f>
        <v>0</v>
      </c>
      <c r="BL128" s="17" t="s">
        <v>128</v>
      </c>
      <c r="BM128" s="137" t="s">
        <v>493</v>
      </c>
    </row>
    <row r="129" spans="2:65" s="1" customFormat="1">
      <c r="B129" s="32"/>
      <c r="D129" s="139" t="s">
        <v>130</v>
      </c>
      <c r="F129" s="140" t="s">
        <v>186</v>
      </c>
      <c r="I129" s="141"/>
      <c r="L129" s="32"/>
      <c r="M129" s="142"/>
      <c r="T129" s="53"/>
      <c r="AT129" s="17" t="s">
        <v>130</v>
      </c>
      <c r="AU129" s="17" t="s">
        <v>84</v>
      </c>
    </row>
    <row r="130" spans="2:65" s="14" customFormat="1">
      <c r="B130" s="158"/>
      <c r="D130" s="144" t="s">
        <v>151</v>
      </c>
      <c r="E130" s="159" t="s">
        <v>18</v>
      </c>
      <c r="F130" s="160" t="s">
        <v>187</v>
      </c>
      <c r="H130" s="159" t="s">
        <v>18</v>
      </c>
      <c r="I130" s="161"/>
      <c r="L130" s="158"/>
      <c r="M130" s="162"/>
      <c r="T130" s="163"/>
      <c r="AT130" s="159" t="s">
        <v>151</v>
      </c>
      <c r="AU130" s="159" t="s">
        <v>84</v>
      </c>
      <c r="AV130" s="14" t="s">
        <v>82</v>
      </c>
      <c r="AW130" s="14" t="s">
        <v>35</v>
      </c>
      <c r="AX130" s="14" t="s">
        <v>74</v>
      </c>
      <c r="AY130" s="159" t="s">
        <v>121</v>
      </c>
    </row>
    <row r="131" spans="2:65" s="12" customFormat="1">
      <c r="B131" s="143"/>
      <c r="D131" s="144" t="s">
        <v>151</v>
      </c>
      <c r="E131" s="145" t="s">
        <v>18</v>
      </c>
      <c r="F131" s="146" t="s">
        <v>494</v>
      </c>
      <c r="H131" s="147">
        <v>27</v>
      </c>
      <c r="I131" s="148"/>
      <c r="L131" s="143"/>
      <c r="M131" s="149"/>
      <c r="T131" s="150"/>
      <c r="AT131" s="145" t="s">
        <v>151</v>
      </c>
      <c r="AU131" s="145" t="s">
        <v>84</v>
      </c>
      <c r="AV131" s="12" t="s">
        <v>84</v>
      </c>
      <c r="AW131" s="12" t="s">
        <v>35</v>
      </c>
      <c r="AX131" s="12" t="s">
        <v>82</v>
      </c>
      <c r="AY131" s="145" t="s">
        <v>121</v>
      </c>
    </row>
    <row r="132" spans="2:65" s="1" customFormat="1" ht="24.2" customHeight="1">
      <c r="B132" s="32"/>
      <c r="C132" s="127" t="s">
        <v>182</v>
      </c>
      <c r="D132" s="127" t="s">
        <v>123</v>
      </c>
      <c r="E132" s="128" t="s">
        <v>190</v>
      </c>
      <c r="F132" s="129" t="s">
        <v>191</v>
      </c>
      <c r="G132" s="130" t="s">
        <v>148</v>
      </c>
      <c r="H132" s="131">
        <v>13.5</v>
      </c>
      <c r="I132" s="132"/>
      <c r="J132" s="131">
        <f>ROUND(I132*H132,2)</f>
        <v>0</v>
      </c>
      <c r="K132" s="129" t="s">
        <v>127</v>
      </c>
      <c r="L132" s="32"/>
      <c r="M132" s="133" t="s">
        <v>18</v>
      </c>
      <c r="N132" s="134" t="s">
        <v>45</v>
      </c>
      <c r="P132" s="135">
        <f>O132*H132</f>
        <v>0</v>
      </c>
      <c r="Q132" s="135">
        <v>0</v>
      </c>
      <c r="R132" s="135">
        <f>Q132*H132</f>
        <v>0</v>
      </c>
      <c r="S132" s="135">
        <v>0</v>
      </c>
      <c r="T132" s="136">
        <f>S132*H132</f>
        <v>0</v>
      </c>
      <c r="AR132" s="137" t="s">
        <v>128</v>
      </c>
      <c r="AT132" s="137" t="s">
        <v>123</v>
      </c>
      <c r="AU132" s="137" t="s">
        <v>84</v>
      </c>
      <c r="AY132" s="17" t="s">
        <v>121</v>
      </c>
      <c r="BE132" s="138">
        <f>IF(N132="základní",J132,0)</f>
        <v>0</v>
      </c>
      <c r="BF132" s="138">
        <f>IF(N132="snížená",J132,0)</f>
        <v>0</v>
      </c>
      <c r="BG132" s="138">
        <f>IF(N132="zákl. přenesená",J132,0)</f>
        <v>0</v>
      </c>
      <c r="BH132" s="138">
        <f>IF(N132="sníž. přenesená",J132,0)</f>
        <v>0</v>
      </c>
      <c r="BI132" s="138">
        <f>IF(N132="nulová",J132,0)</f>
        <v>0</v>
      </c>
      <c r="BJ132" s="17" t="s">
        <v>82</v>
      </c>
      <c r="BK132" s="138">
        <f>ROUND(I132*H132,2)</f>
        <v>0</v>
      </c>
      <c r="BL132" s="17" t="s">
        <v>128</v>
      </c>
      <c r="BM132" s="137" t="s">
        <v>495</v>
      </c>
    </row>
    <row r="133" spans="2:65" s="1" customFormat="1">
      <c r="B133" s="32"/>
      <c r="D133" s="139" t="s">
        <v>130</v>
      </c>
      <c r="F133" s="140" t="s">
        <v>193</v>
      </c>
      <c r="I133" s="141"/>
      <c r="L133" s="32"/>
      <c r="M133" s="142"/>
      <c r="T133" s="53"/>
      <c r="AT133" s="17" t="s">
        <v>130</v>
      </c>
      <c r="AU133" s="17" t="s">
        <v>84</v>
      </c>
    </row>
    <row r="134" spans="2:65" s="12" customFormat="1">
      <c r="B134" s="143"/>
      <c r="D134" s="144" t="s">
        <v>151</v>
      </c>
      <c r="E134" s="145" t="s">
        <v>18</v>
      </c>
      <c r="F134" s="146" t="s">
        <v>496</v>
      </c>
      <c r="H134" s="147">
        <v>13.5</v>
      </c>
      <c r="I134" s="148"/>
      <c r="L134" s="143"/>
      <c r="M134" s="149"/>
      <c r="T134" s="150"/>
      <c r="AT134" s="145" t="s">
        <v>151</v>
      </c>
      <c r="AU134" s="145" t="s">
        <v>84</v>
      </c>
      <c r="AV134" s="12" t="s">
        <v>84</v>
      </c>
      <c r="AW134" s="12" t="s">
        <v>35</v>
      </c>
      <c r="AX134" s="12" t="s">
        <v>82</v>
      </c>
      <c r="AY134" s="145" t="s">
        <v>121</v>
      </c>
    </row>
    <row r="135" spans="2:65" s="1" customFormat="1" ht="24.2" customHeight="1">
      <c r="B135" s="32"/>
      <c r="C135" s="127" t="s">
        <v>189</v>
      </c>
      <c r="D135" s="127" t="s">
        <v>123</v>
      </c>
      <c r="E135" s="128" t="s">
        <v>196</v>
      </c>
      <c r="F135" s="129" t="s">
        <v>197</v>
      </c>
      <c r="G135" s="130" t="s">
        <v>198</v>
      </c>
      <c r="H135" s="131">
        <v>118.5</v>
      </c>
      <c r="I135" s="132"/>
      <c r="J135" s="131">
        <f>ROUND(I135*H135,2)</f>
        <v>0</v>
      </c>
      <c r="K135" s="129" t="s">
        <v>127</v>
      </c>
      <c r="L135" s="32"/>
      <c r="M135" s="133" t="s">
        <v>18</v>
      </c>
      <c r="N135" s="134" t="s">
        <v>45</v>
      </c>
      <c r="P135" s="135">
        <f>O135*H135</f>
        <v>0</v>
      </c>
      <c r="Q135" s="135">
        <v>0</v>
      </c>
      <c r="R135" s="135">
        <f>Q135*H135</f>
        <v>0</v>
      </c>
      <c r="S135" s="135">
        <v>0</v>
      </c>
      <c r="T135" s="136">
        <f>S135*H135</f>
        <v>0</v>
      </c>
      <c r="AR135" s="137" t="s">
        <v>128</v>
      </c>
      <c r="AT135" s="137" t="s">
        <v>123</v>
      </c>
      <c r="AU135" s="137" t="s">
        <v>84</v>
      </c>
      <c r="AY135" s="17" t="s">
        <v>121</v>
      </c>
      <c r="BE135" s="138">
        <f>IF(N135="základní",J135,0)</f>
        <v>0</v>
      </c>
      <c r="BF135" s="138">
        <f>IF(N135="snížená",J135,0)</f>
        <v>0</v>
      </c>
      <c r="BG135" s="138">
        <f>IF(N135="zákl. přenesená",J135,0)</f>
        <v>0</v>
      </c>
      <c r="BH135" s="138">
        <f>IF(N135="sníž. přenesená",J135,0)</f>
        <v>0</v>
      </c>
      <c r="BI135" s="138">
        <f>IF(N135="nulová",J135,0)</f>
        <v>0</v>
      </c>
      <c r="BJ135" s="17" t="s">
        <v>82</v>
      </c>
      <c r="BK135" s="138">
        <f>ROUND(I135*H135,2)</f>
        <v>0</v>
      </c>
      <c r="BL135" s="17" t="s">
        <v>128</v>
      </c>
      <c r="BM135" s="137" t="s">
        <v>497</v>
      </c>
    </row>
    <row r="136" spans="2:65" s="1" customFormat="1">
      <c r="B136" s="32"/>
      <c r="D136" s="139" t="s">
        <v>130</v>
      </c>
      <c r="F136" s="140" t="s">
        <v>200</v>
      </c>
      <c r="I136" s="141"/>
      <c r="L136" s="32"/>
      <c r="M136" s="142"/>
      <c r="T136" s="53"/>
      <c r="AT136" s="17" t="s">
        <v>130</v>
      </c>
      <c r="AU136" s="17" t="s">
        <v>84</v>
      </c>
    </row>
    <row r="137" spans="2:65" s="1" customFormat="1" ht="24.2" customHeight="1">
      <c r="B137" s="32"/>
      <c r="C137" s="127" t="s">
        <v>195</v>
      </c>
      <c r="D137" s="127" t="s">
        <v>123</v>
      </c>
      <c r="E137" s="128" t="s">
        <v>202</v>
      </c>
      <c r="F137" s="129" t="s">
        <v>203</v>
      </c>
      <c r="G137" s="130" t="s">
        <v>148</v>
      </c>
      <c r="H137" s="131">
        <v>13.05</v>
      </c>
      <c r="I137" s="132"/>
      <c r="J137" s="131">
        <f>ROUND(I137*H137,2)</f>
        <v>0</v>
      </c>
      <c r="K137" s="129" t="s">
        <v>127</v>
      </c>
      <c r="L137" s="32"/>
      <c r="M137" s="133" t="s">
        <v>18</v>
      </c>
      <c r="N137" s="134" t="s">
        <v>45</v>
      </c>
      <c r="P137" s="135">
        <f>O137*H137</f>
        <v>0</v>
      </c>
      <c r="Q137" s="135">
        <v>0</v>
      </c>
      <c r="R137" s="135">
        <f>Q137*H137</f>
        <v>0</v>
      </c>
      <c r="S137" s="135">
        <v>0</v>
      </c>
      <c r="T137" s="136">
        <f>S137*H137</f>
        <v>0</v>
      </c>
      <c r="AR137" s="137" t="s">
        <v>128</v>
      </c>
      <c r="AT137" s="137" t="s">
        <v>123</v>
      </c>
      <c r="AU137" s="137" t="s">
        <v>84</v>
      </c>
      <c r="AY137" s="17" t="s">
        <v>121</v>
      </c>
      <c r="BE137" s="138">
        <f>IF(N137="základní",J137,0)</f>
        <v>0</v>
      </c>
      <c r="BF137" s="138">
        <f>IF(N137="snížená",J137,0)</f>
        <v>0</v>
      </c>
      <c r="BG137" s="138">
        <f>IF(N137="zákl. přenesená",J137,0)</f>
        <v>0</v>
      </c>
      <c r="BH137" s="138">
        <f>IF(N137="sníž. přenesená",J137,0)</f>
        <v>0</v>
      </c>
      <c r="BI137" s="138">
        <f>IF(N137="nulová",J137,0)</f>
        <v>0</v>
      </c>
      <c r="BJ137" s="17" t="s">
        <v>82</v>
      </c>
      <c r="BK137" s="138">
        <f>ROUND(I137*H137,2)</f>
        <v>0</v>
      </c>
      <c r="BL137" s="17" t="s">
        <v>128</v>
      </c>
      <c r="BM137" s="137" t="s">
        <v>498</v>
      </c>
    </row>
    <row r="138" spans="2:65" s="1" customFormat="1">
      <c r="B138" s="32"/>
      <c r="D138" s="139" t="s">
        <v>130</v>
      </c>
      <c r="F138" s="140" t="s">
        <v>205</v>
      </c>
      <c r="I138" s="141"/>
      <c r="L138" s="32"/>
      <c r="M138" s="142"/>
      <c r="T138" s="53"/>
      <c r="AT138" s="17" t="s">
        <v>130</v>
      </c>
      <c r="AU138" s="17" t="s">
        <v>84</v>
      </c>
    </row>
    <row r="139" spans="2:65" s="12" customFormat="1">
      <c r="B139" s="143"/>
      <c r="D139" s="144" t="s">
        <v>151</v>
      </c>
      <c r="E139" s="145" t="s">
        <v>18</v>
      </c>
      <c r="F139" s="146" t="s">
        <v>499</v>
      </c>
      <c r="H139" s="147">
        <v>11.5</v>
      </c>
      <c r="I139" s="148"/>
      <c r="L139" s="143"/>
      <c r="M139" s="149"/>
      <c r="T139" s="150"/>
      <c r="AT139" s="145" t="s">
        <v>151</v>
      </c>
      <c r="AU139" s="145" t="s">
        <v>84</v>
      </c>
      <c r="AV139" s="12" t="s">
        <v>84</v>
      </c>
      <c r="AW139" s="12" t="s">
        <v>35</v>
      </c>
      <c r="AX139" s="12" t="s">
        <v>74</v>
      </c>
      <c r="AY139" s="145" t="s">
        <v>121</v>
      </c>
    </row>
    <row r="140" spans="2:65" s="12" customFormat="1">
      <c r="B140" s="143"/>
      <c r="D140" s="144" t="s">
        <v>151</v>
      </c>
      <c r="E140" s="145" t="s">
        <v>18</v>
      </c>
      <c r="F140" s="146" t="s">
        <v>500</v>
      </c>
      <c r="H140" s="147">
        <v>1.55</v>
      </c>
      <c r="I140" s="148"/>
      <c r="L140" s="143"/>
      <c r="M140" s="149"/>
      <c r="T140" s="150"/>
      <c r="AT140" s="145" t="s">
        <v>151</v>
      </c>
      <c r="AU140" s="145" t="s">
        <v>84</v>
      </c>
      <c r="AV140" s="12" t="s">
        <v>84</v>
      </c>
      <c r="AW140" s="12" t="s">
        <v>35</v>
      </c>
      <c r="AX140" s="12" t="s">
        <v>74</v>
      </c>
      <c r="AY140" s="145" t="s">
        <v>121</v>
      </c>
    </row>
    <row r="141" spans="2:65" s="13" customFormat="1">
      <c r="B141" s="151"/>
      <c r="D141" s="144" t="s">
        <v>151</v>
      </c>
      <c r="E141" s="152" t="s">
        <v>18</v>
      </c>
      <c r="F141" s="153" t="s">
        <v>173</v>
      </c>
      <c r="H141" s="154">
        <v>13.05</v>
      </c>
      <c r="I141" s="155"/>
      <c r="L141" s="151"/>
      <c r="M141" s="156"/>
      <c r="T141" s="157"/>
      <c r="AT141" s="152" t="s">
        <v>151</v>
      </c>
      <c r="AU141" s="152" t="s">
        <v>84</v>
      </c>
      <c r="AV141" s="13" t="s">
        <v>128</v>
      </c>
      <c r="AW141" s="13" t="s">
        <v>35</v>
      </c>
      <c r="AX141" s="13" t="s">
        <v>82</v>
      </c>
      <c r="AY141" s="152" t="s">
        <v>121</v>
      </c>
    </row>
    <row r="142" spans="2:65" s="1" customFormat="1" ht="24.2" customHeight="1">
      <c r="B142" s="32"/>
      <c r="C142" s="127" t="s">
        <v>201</v>
      </c>
      <c r="D142" s="127" t="s">
        <v>123</v>
      </c>
      <c r="E142" s="128" t="s">
        <v>208</v>
      </c>
      <c r="F142" s="129" t="s">
        <v>209</v>
      </c>
      <c r="G142" s="130" t="s">
        <v>198</v>
      </c>
      <c r="H142" s="131">
        <v>300</v>
      </c>
      <c r="I142" s="132"/>
      <c r="J142" s="131">
        <f>ROUND(I142*H142,2)</f>
        <v>0</v>
      </c>
      <c r="K142" s="129" t="s">
        <v>127</v>
      </c>
      <c r="L142" s="32"/>
      <c r="M142" s="133" t="s">
        <v>18</v>
      </c>
      <c r="N142" s="134" t="s">
        <v>45</v>
      </c>
      <c r="P142" s="135">
        <f>O142*H142</f>
        <v>0</v>
      </c>
      <c r="Q142" s="135">
        <v>0</v>
      </c>
      <c r="R142" s="135">
        <f>Q142*H142</f>
        <v>0</v>
      </c>
      <c r="S142" s="135">
        <v>0</v>
      </c>
      <c r="T142" s="136">
        <f>S142*H142</f>
        <v>0</v>
      </c>
      <c r="AR142" s="137" t="s">
        <v>128</v>
      </c>
      <c r="AT142" s="137" t="s">
        <v>123</v>
      </c>
      <c r="AU142" s="137" t="s">
        <v>84</v>
      </c>
      <c r="AY142" s="17" t="s">
        <v>121</v>
      </c>
      <c r="BE142" s="138">
        <f>IF(N142="základní",J142,0)</f>
        <v>0</v>
      </c>
      <c r="BF142" s="138">
        <f>IF(N142="snížená",J142,0)</f>
        <v>0</v>
      </c>
      <c r="BG142" s="138">
        <f>IF(N142="zákl. přenesená",J142,0)</f>
        <v>0</v>
      </c>
      <c r="BH142" s="138">
        <f>IF(N142="sníž. přenesená",J142,0)</f>
        <v>0</v>
      </c>
      <c r="BI142" s="138">
        <f>IF(N142="nulová",J142,0)</f>
        <v>0</v>
      </c>
      <c r="BJ142" s="17" t="s">
        <v>82</v>
      </c>
      <c r="BK142" s="138">
        <f>ROUND(I142*H142,2)</f>
        <v>0</v>
      </c>
      <c r="BL142" s="17" t="s">
        <v>128</v>
      </c>
      <c r="BM142" s="137" t="s">
        <v>501</v>
      </c>
    </row>
    <row r="143" spans="2:65" s="1" customFormat="1">
      <c r="B143" s="32"/>
      <c r="D143" s="139" t="s">
        <v>130</v>
      </c>
      <c r="F143" s="140" t="s">
        <v>211</v>
      </c>
      <c r="I143" s="141"/>
      <c r="L143" s="32"/>
      <c r="M143" s="142"/>
      <c r="T143" s="53"/>
      <c r="AT143" s="17" t="s">
        <v>130</v>
      </c>
      <c r="AU143" s="17" t="s">
        <v>84</v>
      </c>
    </row>
    <row r="144" spans="2:65" s="12" customFormat="1">
      <c r="B144" s="143"/>
      <c r="D144" s="144" t="s">
        <v>151</v>
      </c>
      <c r="E144" s="145" t="s">
        <v>18</v>
      </c>
      <c r="F144" s="146" t="s">
        <v>502</v>
      </c>
      <c r="H144" s="147">
        <v>300</v>
      </c>
      <c r="I144" s="148"/>
      <c r="L144" s="143"/>
      <c r="M144" s="149"/>
      <c r="T144" s="150"/>
      <c r="AT144" s="145" t="s">
        <v>151</v>
      </c>
      <c r="AU144" s="145" t="s">
        <v>84</v>
      </c>
      <c r="AV144" s="12" t="s">
        <v>84</v>
      </c>
      <c r="AW144" s="12" t="s">
        <v>35</v>
      </c>
      <c r="AX144" s="12" t="s">
        <v>82</v>
      </c>
      <c r="AY144" s="145" t="s">
        <v>121</v>
      </c>
    </row>
    <row r="145" spans="2:65" s="1" customFormat="1" ht="16.5" customHeight="1">
      <c r="B145" s="32"/>
      <c r="C145" s="164" t="s">
        <v>207</v>
      </c>
      <c r="D145" s="164" t="s">
        <v>213</v>
      </c>
      <c r="E145" s="165" t="s">
        <v>214</v>
      </c>
      <c r="F145" s="166" t="s">
        <v>215</v>
      </c>
      <c r="G145" s="167" t="s">
        <v>216</v>
      </c>
      <c r="H145" s="168">
        <v>6</v>
      </c>
      <c r="I145" s="169"/>
      <c r="J145" s="168">
        <f>ROUND(I145*H145,2)</f>
        <v>0</v>
      </c>
      <c r="K145" s="166" t="s">
        <v>127</v>
      </c>
      <c r="L145" s="170"/>
      <c r="M145" s="171" t="s">
        <v>18</v>
      </c>
      <c r="N145" s="172" t="s">
        <v>45</v>
      </c>
      <c r="P145" s="135">
        <f>O145*H145</f>
        <v>0</v>
      </c>
      <c r="Q145" s="135">
        <v>1E-3</v>
      </c>
      <c r="R145" s="135">
        <f>Q145*H145</f>
        <v>6.0000000000000001E-3</v>
      </c>
      <c r="S145" s="135">
        <v>0</v>
      </c>
      <c r="T145" s="136">
        <f>S145*H145</f>
        <v>0</v>
      </c>
      <c r="AR145" s="137" t="s">
        <v>165</v>
      </c>
      <c r="AT145" s="137" t="s">
        <v>213</v>
      </c>
      <c r="AU145" s="137" t="s">
        <v>84</v>
      </c>
      <c r="AY145" s="17" t="s">
        <v>121</v>
      </c>
      <c r="BE145" s="138">
        <f>IF(N145="základní",J145,0)</f>
        <v>0</v>
      </c>
      <c r="BF145" s="138">
        <f>IF(N145="snížená",J145,0)</f>
        <v>0</v>
      </c>
      <c r="BG145" s="138">
        <f>IF(N145="zákl. přenesená",J145,0)</f>
        <v>0</v>
      </c>
      <c r="BH145" s="138">
        <f>IF(N145="sníž. přenesená",J145,0)</f>
        <v>0</v>
      </c>
      <c r="BI145" s="138">
        <f>IF(N145="nulová",J145,0)</f>
        <v>0</v>
      </c>
      <c r="BJ145" s="17" t="s">
        <v>82</v>
      </c>
      <c r="BK145" s="138">
        <f>ROUND(I145*H145,2)</f>
        <v>0</v>
      </c>
      <c r="BL145" s="17" t="s">
        <v>128</v>
      </c>
      <c r="BM145" s="137" t="s">
        <v>503</v>
      </c>
    </row>
    <row r="146" spans="2:65" s="12" customFormat="1">
      <c r="B146" s="143"/>
      <c r="D146" s="144" t="s">
        <v>151</v>
      </c>
      <c r="F146" s="146" t="s">
        <v>504</v>
      </c>
      <c r="H146" s="147">
        <v>6</v>
      </c>
      <c r="I146" s="148"/>
      <c r="L146" s="143"/>
      <c r="M146" s="149"/>
      <c r="T146" s="150"/>
      <c r="AT146" s="145" t="s">
        <v>151</v>
      </c>
      <c r="AU146" s="145" t="s">
        <v>84</v>
      </c>
      <c r="AV146" s="12" t="s">
        <v>84</v>
      </c>
      <c r="AW146" s="12" t="s">
        <v>4</v>
      </c>
      <c r="AX146" s="12" t="s">
        <v>82</v>
      </c>
      <c r="AY146" s="145" t="s">
        <v>121</v>
      </c>
    </row>
    <row r="147" spans="2:65" s="1" customFormat="1" ht="24.2" customHeight="1">
      <c r="B147" s="32"/>
      <c r="C147" s="127" t="s">
        <v>8</v>
      </c>
      <c r="D147" s="127" t="s">
        <v>123</v>
      </c>
      <c r="E147" s="128" t="s">
        <v>220</v>
      </c>
      <c r="F147" s="129" t="s">
        <v>221</v>
      </c>
      <c r="G147" s="130" t="s">
        <v>198</v>
      </c>
      <c r="H147" s="131">
        <v>21.7</v>
      </c>
      <c r="I147" s="132"/>
      <c r="J147" s="131">
        <f>ROUND(I147*H147,2)</f>
        <v>0</v>
      </c>
      <c r="K147" s="129" t="s">
        <v>127</v>
      </c>
      <c r="L147" s="32"/>
      <c r="M147" s="133" t="s">
        <v>18</v>
      </c>
      <c r="N147" s="134" t="s">
        <v>45</v>
      </c>
      <c r="P147" s="135">
        <f>O147*H147</f>
        <v>0</v>
      </c>
      <c r="Q147" s="135">
        <v>0</v>
      </c>
      <c r="R147" s="135">
        <f>Q147*H147</f>
        <v>0</v>
      </c>
      <c r="S147" s="135">
        <v>0</v>
      </c>
      <c r="T147" s="136">
        <f>S147*H147</f>
        <v>0</v>
      </c>
      <c r="AR147" s="137" t="s">
        <v>128</v>
      </c>
      <c r="AT147" s="137" t="s">
        <v>123</v>
      </c>
      <c r="AU147" s="137" t="s">
        <v>84</v>
      </c>
      <c r="AY147" s="17" t="s">
        <v>121</v>
      </c>
      <c r="BE147" s="138">
        <f>IF(N147="základní",J147,0)</f>
        <v>0</v>
      </c>
      <c r="BF147" s="138">
        <f>IF(N147="snížená",J147,0)</f>
        <v>0</v>
      </c>
      <c r="BG147" s="138">
        <f>IF(N147="zákl. přenesená",J147,0)</f>
        <v>0</v>
      </c>
      <c r="BH147" s="138">
        <f>IF(N147="sníž. přenesená",J147,0)</f>
        <v>0</v>
      </c>
      <c r="BI147" s="138">
        <f>IF(N147="nulová",J147,0)</f>
        <v>0</v>
      </c>
      <c r="BJ147" s="17" t="s">
        <v>82</v>
      </c>
      <c r="BK147" s="138">
        <f>ROUND(I147*H147,2)</f>
        <v>0</v>
      </c>
      <c r="BL147" s="17" t="s">
        <v>128</v>
      </c>
      <c r="BM147" s="137" t="s">
        <v>505</v>
      </c>
    </row>
    <row r="148" spans="2:65" s="1" customFormat="1">
      <c r="B148" s="32"/>
      <c r="D148" s="139" t="s">
        <v>130</v>
      </c>
      <c r="F148" s="140" t="s">
        <v>223</v>
      </c>
      <c r="I148" s="141"/>
      <c r="L148" s="32"/>
      <c r="M148" s="142"/>
      <c r="T148" s="53"/>
      <c r="AT148" s="17" t="s">
        <v>130</v>
      </c>
      <c r="AU148" s="17" t="s">
        <v>84</v>
      </c>
    </row>
    <row r="149" spans="2:65" s="12" customFormat="1">
      <c r="B149" s="143"/>
      <c r="D149" s="144" t="s">
        <v>151</v>
      </c>
      <c r="E149" s="145" t="s">
        <v>18</v>
      </c>
      <c r="F149" s="146" t="s">
        <v>506</v>
      </c>
      <c r="H149" s="147">
        <v>21.7</v>
      </c>
      <c r="I149" s="148"/>
      <c r="L149" s="143"/>
      <c r="M149" s="149"/>
      <c r="T149" s="150"/>
      <c r="AT149" s="145" t="s">
        <v>151</v>
      </c>
      <c r="AU149" s="145" t="s">
        <v>84</v>
      </c>
      <c r="AV149" s="12" t="s">
        <v>84</v>
      </c>
      <c r="AW149" s="12" t="s">
        <v>35</v>
      </c>
      <c r="AX149" s="12" t="s">
        <v>82</v>
      </c>
      <c r="AY149" s="145" t="s">
        <v>121</v>
      </c>
    </row>
    <row r="150" spans="2:65" s="1" customFormat="1" ht="16.5" customHeight="1">
      <c r="B150" s="32"/>
      <c r="C150" s="164" t="s">
        <v>219</v>
      </c>
      <c r="D150" s="164" t="s">
        <v>213</v>
      </c>
      <c r="E150" s="165" t="s">
        <v>228</v>
      </c>
      <c r="F150" s="166" t="s">
        <v>229</v>
      </c>
      <c r="G150" s="167" t="s">
        <v>216</v>
      </c>
      <c r="H150" s="168">
        <v>0.43</v>
      </c>
      <c r="I150" s="169"/>
      <c r="J150" s="168">
        <f>ROUND(I150*H150,2)</f>
        <v>0</v>
      </c>
      <c r="K150" s="166" t="s">
        <v>127</v>
      </c>
      <c r="L150" s="170"/>
      <c r="M150" s="171" t="s">
        <v>18</v>
      </c>
      <c r="N150" s="172" t="s">
        <v>45</v>
      </c>
      <c r="P150" s="135">
        <f>O150*H150</f>
        <v>0</v>
      </c>
      <c r="Q150" s="135">
        <v>1E-3</v>
      </c>
      <c r="R150" s="135">
        <f>Q150*H150</f>
        <v>4.2999999999999999E-4</v>
      </c>
      <c r="S150" s="135">
        <v>0</v>
      </c>
      <c r="T150" s="136">
        <f>S150*H150</f>
        <v>0</v>
      </c>
      <c r="AR150" s="137" t="s">
        <v>165</v>
      </c>
      <c r="AT150" s="137" t="s">
        <v>213</v>
      </c>
      <c r="AU150" s="137" t="s">
        <v>84</v>
      </c>
      <c r="AY150" s="17" t="s">
        <v>121</v>
      </c>
      <c r="BE150" s="138">
        <f>IF(N150="základní",J150,0)</f>
        <v>0</v>
      </c>
      <c r="BF150" s="138">
        <f>IF(N150="snížená",J150,0)</f>
        <v>0</v>
      </c>
      <c r="BG150" s="138">
        <f>IF(N150="zákl. přenesená",J150,0)</f>
        <v>0</v>
      </c>
      <c r="BH150" s="138">
        <f>IF(N150="sníž. přenesená",J150,0)</f>
        <v>0</v>
      </c>
      <c r="BI150" s="138">
        <f>IF(N150="nulová",J150,0)</f>
        <v>0</v>
      </c>
      <c r="BJ150" s="17" t="s">
        <v>82</v>
      </c>
      <c r="BK150" s="138">
        <f>ROUND(I150*H150,2)</f>
        <v>0</v>
      </c>
      <c r="BL150" s="17" t="s">
        <v>128</v>
      </c>
      <c r="BM150" s="137" t="s">
        <v>507</v>
      </c>
    </row>
    <row r="151" spans="2:65" s="12" customFormat="1">
      <c r="B151" s="143"/>
      <c r="D151" s="144" t="s">
        <v>151</v>
      </c>
      <c r="F151" s="146" t="s">
        <v>508</v>
      </c>
      <c r="H151" s="147">
        <v>0.43</v>
      </c>
      <c r="I151" s="148"/>
      <c r="L151" s="143"/>
      <c r="M151" s="149"/>
      <c r="T151" s="150"/>
      <c r="AT151" s="145" t="s">
        <v>151</v>
      </c>
      <c r="AU151" s="145" t="s">
        <v>84</v>
      </c>
      <c r="AV151" s="12" t="s">
        <v>84</v>
      </c>
      <c r="AW151" s="12" t="s">
        <v>4</v>
      </c>
      <c r="AX151" s="12" t="s">
        <v>82</v>
      </c>
      <c r="AY151" s="145" t="s">
        <v>121</v>
      </c>
    </row>
    <row r="152" spans="2:65" s="1" customFormat="1" ht="21.75" customHeight="1">
      <c r="B152" s="32"/>
      <c r="C152" s="127" t="s">
        <v>227</v>
      </c>
      <c r="D152" s="127" t="s">
        <v>123</v>
      </c>
      <c r="E152" s="128" t="s">
        <v>233</v>
      </c>
      <c r="F152" s="129" t="s">
        <v>234</v>
      </c>
      <c r="G152" s="130" t="s">
        <v>198</v>
      </c>
      <c r="H152" s="131">
        <v>400</v>
      </c>
      <c r="I152" s="132"/>
      <c r="J152" s="131">
        <f>ROUND(I152*H152,2)</f>
        <v>0</v>
      </c>
      <c r="K152" s="129" t="s">
        <v>127</v>
      </c>
      <c r="L152" s="32"/>
      <c r="M152" s="133" t="s">
        <v>18</v>
      </c>
      <c r="N152" s="134" t="s">
        <v>45</v>
      </c>
      <c r="P152" s="135">
        <f>O152*H152</f>
        <v>0</v>
      </c>
      <c r="Q152" s="135">
        <v>0</v>
      </c>
      <c r="R152" s="135">
        <f>Q152*H152</f>
        <v>0</v>
      </c>
      <c r="S152" s="135">
        <v>0</v>
      </c>
      <c r="T152" s="136">
        <f>S152*H152</f>
        <v>0</v>
      </c>
      <c r="AR152" s="137" t="s">
        <v>128</v>
      </c>
      <c r="AT152" s="137" t="s">
        <v>123</v>
      </c>
      <c r="AU152" s="137" t="s">
        <v>84</v>
      </c>
      <c r="AY152" s="17" t="s">
        <v>121</v>
      </c>
      <c r="BE152" s="138">
        <f>IF(N152="základní",J152,0)</f>
        <v>0</v>
      </c>
      <c r="BF152" s="138">
        <f>IF(N152="snížená",J152,0)</f>
        <v>0</v>
      </c>
      <c r="BG152" s="138">
        <f>IF(N152="zákl. přenesená",J152,0)</f>
        <v>0</v>
      </c>
      <c r="BH152" s="138">
        <f>IF(N152="sníž. přenesená",J152,0)</f>
        <v>0</v>
      </c>
      <c r="BI152" s="138">
        <f>IF(N152="nulová",J152,0)</f>
        <v>0</v>
      </c>
      <c r="BJ152" s="17" t="s">
        <v>82</v>
      </c>
      <c r="BK152" s="138">
        <f>ROUND(I152*H152,2)</f>
        <v>0</v>
      </c>
      <c r="BL152" s="17" t="s">
        <v>128</v>
      </c>
      <c r="BM152" s="137" t="s">
        <v>509</v>
      </c>
    </row>
    <row r="153" spans="2:65" s="1" customFormat="1">
      <c r="B153" s="32"/>
      <c r="D153" s="139" t="s">
        <v>130</v>
      </c>
      <c r="F153" s="140" t="s">
        <v>236</v>
      </c>
      <c r="I153" s="141"/>
      <c r="L153" s="32"/>
      <c r="M153" s="142"/>
      <c r="T153" s="53"/>
      <c r="AT153" s="17" t="s">
        <v>130</v>
      </c>
      <c r="AU153" s="17" t="s">
        <v>84</v>
      </c>
    </row>
    <row r="154" spans="2:65" s="12" customFormat="1">
      <c r="B154" s="143"/>
      <c r="D154" s="144" t="s">
        <v>151</v>
      </c>
      <c r="E154" s="145" t="s">
        <v>18</v>
      </c>
      <c r="F154" s="146" t="s">
        <v>212</v>
      </c>
      <c r="H154" s="147">
        <v>100</v>
      </c>
      <c r="I154" s="148"/>
      <c r="L154" s="143"/>
      <c r="M154" s="149"/>
      <c r="T154" s="150"/>
      <c r="AT154" s="145" t="s">
        <v>151</v>
      </c>
      <c r="AU154" s="145" t="s">
        <v>84</v>
      </c>
      <c r="AV154" s="12" t="s">
        <v>84</v>
      </c>
      <c r="AW154" s="12" t="s">
        <v>35</v>
      </c>
      <c r="AX154" s="12" t="s">
        <v>74</v>
      </c>
      <c r="AY154" s="145" t="s">
        <v>121</v>
      </c>
    </row>
    <row r="155" spans="2:65" s="12" customFormat="1">
      <c r="B155" s="143"/>
      <c r="D155" s="144" t="s">
        <v>151</v>
      </c>
      <c r="E155" s="145" t="s">
        <v>18</v>
      </c>
      <c r="F155" s="146" t="s">
        <v>510</v>
      </c>
      <c r="H155" s="147">
        <v>300</v>
      </c>
      <c r="I155" s="148"/>
      <c r="L155" s="143"/>
      <c r="M155" s="149"/>
      <c r="T155" s="150"/>
      <c r="AT155" s="145" t="s">
        <v>151</v>
      </c>
      <c r="AU155" s="145" t="s">
        <v>84</v>
      </c>
      <c r="AV155" s="12" t="s">
        <v>84</v>
      </c>
      <c r="AW155" s="12" t="s">
        <v>35</v>
      </c>
      <c r="AX155" s="12" t="s">
        <v>74</v>
      </c>
      <c r="AY155" s="145" t="s">
        <v>121</v>
      </c>
    </row>
    <row r="156" spans="2:65" s="13" customFormat="1">
      <c r="B156" s="151"/>
      <c r="D156" s="144" t="s">
        <v>151</v>
      </c>
      <c r="E156" s="152" t="s">
        <v>18</v>
      </c>
      <c r="F156" s="153" t="s">
        <v>173</v>
      </c>
      <c r="H156" s="154">
        <v>400</v>
      </c>
      <c r="I156" s="155"/>
      <c r="L156" s="151"/>
      <c r="M156" s="156"/>
      <c r="T156" s="157"/>
      <c r="AT156" s="152" t="s">
        <v>151</v>
      </c>
      <c r="AU156" s="152" t="s">
        <v>84</v>
      </c>
      <c r="AV156" s="13" t="s">
        <v>128</v>
      </c>
      <c r="AW156" s="13" t="s">
        <v>35</v>
      </c>
      <c r="AX156" s="13" t="s">
        <v>82</v>
      </c>
      <c r="AY156" s="152" t="s">
        <v>121</v>
      </c>
    </row>
    <row r="157" spans="2:65" s="1" customFormat="1" ht="24.2" customHeight="1">
      <c r="B157" s="32"/>
      <c r="C157" s="127" t="s">
        <v>232</v>
      </c>
      <c r="D157" s="127" t="s">
        <v>123</v>
      </c>
      <c r="E157" s="128" t="s">
        <v>238</v>
      </c>
      <c r="F157" s="129" t="s">
        <v>239</v>
      </c>
      <c r="G157" s="130" t="s">
        <v>198</v>
      </c>
      <c r="H157" s="131">
        <v>21.7</v>
      </c>
      <c r="I157" s="132"/>
      <c r="J157" s="131">
        <f>ROUND(I157*H157,2)</f>
        <v>0</v>
      </c>
      <c r="K157" s="129" t="s">
        <v>127</v>
      </c>
      <c r="L157" s="32"/>
      <c r="M157" s="133" t="s">
        <v>18</v>
      </c>
      <c r="N157" s="134" t="s">
        <v>45</v>
      </c>
      <c r="P157" s="135">
        <f>O157*H157</f>
        <v>0</v>
      </c>
      <c r="Q157" s="135">
        <v>0</v>
      </c>
      <c r="R157" s="135">
        <f>Q157*H157</f>
        <v>0</v>
      </c>
      <c r="S157" s="135">
        <v>0</v>
      </c>
      <c r="T157" s="136">
        <f>S157*H157</f>
        <v>0</v>
      </c>
      <c r="AR157" s="137" t="s">
        <v>128</v>
      </c>
      <c r="AT157" s="137" t="s">
        <v>123</v>
      </c>
      <c r="AU157" s="137" t="s">
        <v>84</v>
      </c>
      <c r="AY157" s="17" t="s">
        <v>121</v>
      </c>
      <c r="BE157" s="138">
        <f>IF(N157="základní",J157,0)</f>
        <v>0</v>
      </c>
      <c r="BF157" s="138">
        <f>IF(N157="snížená",J157,0)</f>
        <v>0</v>
      </c>
      <c r="BG157" s="138">
        <f>IF(N157="zákl. přenesená",J157,0)</f>
        <v>0</v>
      </c>
      <c r="BH157" s="138">
        <f>IF(N157="sníž. přenesená",J157,0)</f>
        <v>0</v>
      </c>
      <c r="BI157" s="138">
        <f>IF(N157="nulová",J157,0)</f>
        <v>0</v>
      </c>
      <c r="BJ157" s="17" t="s">
        <v>82</v>
      </c>
      <c r="BK157" s="138">
        <f>ROUND(I157*H157,2)</f>
        <v>0</v>
      </c>
      <c r="BL157" s="17" t="s">
        <v>128</v>
      </c>
      <c r="BM157" s="137" t="s">
        <v>511</v>
      </c>
    </row>
    <row r="158" spans="2:65" s="1" customFormat="1">
      <c r="B158" s="32"/>
      <c r="D158" s="139" t="s">
        <v>130</v>
      </c>
      <c r="F158" s="140" t="s">
        <v>241</v>
      </c>
      <c r="I158" s="141"/>
      <c r="L158" s="32"/>
      <c r="M158" s="142"/>
      <c r="T158" s="53"/>
      <c r="AT158" s="17" t="s">
        <v>130</v>
      </c>
      <c r="AU158" s="17" t="s">
        <v>84</v>
      </c>
    </row>
    <row r="159" spans="2:65" s="14" customFormat="1">
      <c r="B159" s="158"/>
      <c r="D159" s="144" t="s">
        <v>151</v>
      </c>
      <c r="E159" s="159" t="s">
        <v>18</v>
      </c>
      <c r="F159" s="160" t="s">
        <v>224</v>
      </c>
      <c r="H159" s="159" t="s">
        <v>18</v>
      </c>
      <c r="I159" s="161"/>
      <c r="L159" s="158"/>
      <c r="M159" s="162"/>
      <c r="T159" s="163"/>
      <c r="AT159" s="159" t="s">
        <v>151</v>
      </c>
      <c r="AU159" s="159" t="s">
        <v>84</v>
      </c>
      <c r="AV159" s="14" t="s">
        <v>82</v>
      </c>
      <c r="AW159" s="14" t="s">
        <v>35</v>
      </c>
      <c r="AX159" s="14" t="s">
        <v>74</v>
      </c>
      <c r="AY159" s="159" t="s">
        <v>121</v>
      </c>
    </row>
    <row r="160" spans="2:65" s="12" customFormat="1">
      <c r="B160" s="143"/>
      <c r="D160" s="144" t="s">
        <v>151</v>
      </c>
      <c r="E160" s="145" t="s">
        <v>18</v>
      </c>
      <c r="F160" s="146" t="s">
        <v>512</v>
      </c>
      <c r="H160" s="147">
        <v>21.7</v>
      </c>
      <c r="I160" s="148"/>
      <c r="L160" s="143"/>
      <c r="M160" s="149"/>
      <c r="T160" s="150"/>
      <c r="AT160" s="145" t="s">
        <v>151</v>
      </c>
      <c r="AU160" s="145" t="s">
        <v>84</v>
      </c>
      <c r="AV160" s="12" t="s">
        <v>84</v>
      </c>
      <c r="AW160" s="12" t="s">
        <v>35</v>
      </c>
      <c r="AX160" s="12" t="s">
        <v>82</v>
      </c>
      <c r="AY160" s="145" t="s">
        <v>121</v>
      </c>
    </row>
    <row r="161" spans="2:65" s="1" customFormat="1" ht="16.5" customHeight="1">
      <c r="B161" s="32"/>
      <c r="C161" s="164" t="s">
        <v>237</v>
      </c>
      <c r="D161" s="164" t="s">
        <v>213</v>
      </c>
      <c r="E161" s="165" t="s">
        <v>244</v>
      </c>
      <c r="F161" s="166" t="s">
        <v>245</v>
      </c>
      <c r="G161" s="167" t="s">
        <v>246</v>
      </c>
      <c r="H161" s="168">
        <v>3.91</v>
      </c>
      <c r="I161" s="169"/>
      <c r="J161" s="168">
        <f>ROUND(I161*H161,2)</f>
        <v>0</v>
      </c>
      <c r="K161" s="166" t="s">
        <v>127</v>
      </c>
      <c r="L161" s="170"/>
      <c r="M161" s="171" t="s">
        <v>18</v>
      </c>
      <c r="N161" s="172" t="s">
        <v>45</v>
      </c>
      <c r="P161" s="135">
        <f>O161*H161</f>
        <v>0</v>
      </c>
      <c r="Q161" s="135">
        <v>1</v>
      </c>
      <c r="R161" s="135">
        <f>Q161*H161</f>
        <v>3.91</v>
      </c>
      <c r="S161" s="135">
        <v>0</v>
      </c>
      <c r="T161" s="136">
        <f>S161*H161</f>
        <v>0</v>
      </c>
      <c r="AR161" s="137" t="s">
        <v>165</v>
      </c>
      <c r="AT161" s="137" t="s">
        <v>213</v>
      </c>
      <c r="AU161" s="137" t="s">
        <v>84</v>
      </c>
      <c r="AY161" s="17" t="s">
        <v>121</v>
      </c>
      <c r="BE161" s="138">
        <f>IF(N161="základní",J161,0)</f>
        <v>0</v>
      </c>
      <c r="BF161" s="138">
        <f>IF(N161="snížená",J161,0)</f>
        <v>0</v>
      </c>
      <c r="BG161" s="138">
        <f>IF(N161="zákl. přenesená",J161,0)</f>
        <v>0</v>
      </c>
      <c r="BH161" s="138">
        <f>IF(N161="sníž. přenesená",J161,0)</f>
        <v>0</v>
      </c>
      <c r="BI161" s="138">
        <f>IF(N161="nulová",J161,0)</f>
        <v>0</v>
      </c>
      <c r="BJ161" s="17" t="s">
        <v>82</v>
      </c>
      <c r="BK161" s="138">
        <f>ROUND(I161*H161,2)</f>
        <v>0</v>
      </c>
      <c r="BL161" s="17" t="s">
        <v>128</v>
      </c>
      <c r="BM161" s="137" t="s">
        <v>513</v>
      </c>
    </row>
    <row r="162" spans="2:65" s="12" customFormat="1">
      <c r="B162" s="143"/>
      <c r="D162" s="144" t="s">
        <v>151</v>
      </c>
      <c r="E162" s="145" t="s">
        <v>18</v>
      </c>
      <c r="F162" s="146" t="s">
        <v>514</v>
      </c>
      <c r="H162" s="147">
        <v>3.91</v>
      </c>
      <c r="I162" s="148"/>
      <c r="L162" s="143"/>
      <c r="M162" s="149"/>
      <c r="T162" s="150"/>
      <c r="AT162" s="145" t="s">
        <v>151</v>
      </c>
      <c r="AU162" s="145" t="s">
        <v>84</v>
      </c>
      <c r="AV162" s="12" t="s">
        <v>84</v>
      </c>
      <c r="AW162" s="12" t="s">
        <v>35</v>
      </c>
      <c r="AX162" s="12" t="s">
        <v>82</v>
      </c>
      <c r="AY162" s="145" t="s">
        <v>121</v>
      </c>
    </row>
    <row r="163" spans="2:65" s="1" customFormat="1" ht="16.5" customHeight="1">
      <c r="B163" s="32"/>
      <c r="C163" s="127" t="s">
        <v>243</v>
      </c>
      <c r="D163" s="127" t="s">
        <v>123</v>
      </c>
      <c r="E163" s="128" t="s">
        <v>515</v>
      </c>
      <c r="F163" s="129" t="s">
        <v>250</v>
      </c>
      <c r="G163" s="130" t="s">
        <v>251</v>
      </c>
      <c r="H163" s="131">
        <v>1</v>
      </c>
      <c r="I163" s="132"/>
      <c r="J163" s="131">
        <f>ROUND(I163*H163,2)</f>
        <v>0</v>
      </c>
      <c r="K163" s="129" t="s">
        <v>18</v>
      </c>
      <c r="L163" s="32"/>
      <c r="M163" s="133" t="s">
        <v>18</v>
      </c>
      <c r="N163" s="134" t="s">
        <v>45</v>
      </c>
      <c r="P163" s="135">
        <f>O163*H163</f>
        <v>0</v>
      </c>
      <c r="Q163" s="135">
        <v>0</v>
      </c>
      <c r="R163" s="135">
        <f>Q163*H163</f>
        <v>0</v>
      </c>
      <c r="S163" s="135">
        <v>0</v>
      </c>
      <c r="T163" s="136">
        <f>S163*H163</f>
        <v>0</v>
      </c>
      <c r="AR163" s="137" t="s">
        <v>128</v>
      </c>
      <c r="AT163" s="137" t="s">
        <v>123</v>
      </c>
      <c r="AU163" s="137" t="s">
        <v>84</v>
      </c>
      <c r="AY163" s="17" t="s">
        <v>121</v>
      </c>
      <c r="BE163" s="138">
        <f>IF(N163="základní",J163,0)</f>
        <v>0</v>
      </c>
      <c r="BF163" s="138">
        <f>IF(N163="snížená",J163,0)</f>
        <v>0</v>
      </c>
      <c r="BG163" s="138">
        <f>IF(N163="zákl. přenesená",J163,0)</f>
        <v>0</v>
      </c>
      <c r="BH163" s="138">
        <f>IF(N163="sníž. přenesená",J163,0)</f>
        <v>0</v>
      </c>
      <c r="BI163" s="138">
        <f>IF(N163="nulová",J163,0)</f>
        <v>0</v>
      </c>
      <c r="BJ163" s="17" t="s">
        <v>82</v>
      </c>
      <c r="BK163" s="138">
        <f>ROUND(I163*H163,2)</f>
        <v>0</v>
      </c>
      <c r="BL163" s="17" t="s">
        <v>128</v>
      </c>
      <c r="BM163" s="137" t="s">
        <v>516</v>
      </c>
    </row>
    <row r="164" spans="2:65" s="14" customFormat="1">
      <c r="B164" s="158"/>
      <c r="D164" s="144" t="s">
        <v>151</v>
      </c>
      <c r="E164" s="159" t="s">
        <v>18</v>
      </c>
      <c r="F164" s="160" t="s">
        <v>517</v>
      </c>
      <c r="H164" s="159" t="s">
        <v>18</v>
      </c>
      <c r="I164" s="161"/>
      <c r="L164" s="158"/>
      <c r="M164" s="162"/>
      <c r="T164" s="163"/>
      <c r="AT164" s="159" t="s">
        <v>151</v>
      </c>
      <c r="AU164" s="159" t="s">
        <v>84</v>
      </c>
      <c r="AV164" s="14" t="s">
        <v>82</v>
      </c>
      <c r="AW164" s="14" t="s">
        <v>35</v>
      </c>
      <c r="AX164" s="14" t="s">
        <v>74</v>
      </c>
      <c r="AY164" s="159" t="s">
        <v>121</v>
      </c>
    </row>
    <row r="165" spans="2:65" s="14" customFormat="1">
      <c r="B165" s="158"/>
      <c r="D165" s="144" t="s">
        <v>151</v>
      </c>
      <c r="E165" s="159" t="s">
        <v>18</v>
      </c>
      <c r="F165" s="160" t="s">
        <v>254</v>
      </c>
      <c r="H165" s="159" t="s">
        <v>18</v>
      </c>
      <c r="I165" s="161"/>
      <c r="L165" s="158"/>
      <c r="M165" s="162"/>
      <c r="T165" s="163"/>
      <c r="AT165" s="159" t="s">
        <v>151</v>
      </c>
      <c r="AU165" s="159" t="s">
        <v>84</v>
      </c>
      <c r="AV165" s="14" t="s">
        <v>82</v>
      </c>
      <c r="AW165" s="14" t="s">
        <v>35</v>
      </c>
      <c r="AX165" s="14" t="s">
        <v>74</v>
      </c>
      <c r="AY165" s="159" t="s">
        <v>121</v>
      </c>
    </row>
    <row r="166" spans="2:65" s="14" customFormat="1">
      <c r="B166" s="158"/>
      <c r="D166" s="144" t="s">
        <v>151</v>
      </c>
      <c r="E166" s="159" t="s">
        <v>18</v>
      </c>
      <c r="F166" s="160" t="s">
        <v>255</v>
      </c>
      <c r="H166" s="159" t="s">
        <v>18</v>
      </c>
      <c r="I166" s="161"/>
      <c r="L166" s="158"/>
      <c r="M166" s="162"/>
      <c r="T166" s="163"/>
      <c r="AT166" s="159" t="s">
        <v>151</v>
      </c>
      <c r="AU166" s="159" t="s">
        <v>84</v>
      </c>
      <c r="AV166" s="14" t="s">
        <v>82</v>
      </c>
      <c r="AW166" s="14" t="s">
        <v>35</v>
      </c>
      <c r="AX166" s="14" t="s">
        <v>74</v>
      </c>
      <c r="AY166" s="159" t="s">
        <v>121</v>
      </c>
    </row>
    <row r="167" spans="2:65" s="14" customFormat="1">
      <c r="B167" s="158"/>
      <c r="D167" s="144" t="s">
        <v>151</v>
      </c>
      <c r="E167" s="159" t="s">
        <v>18</v>
      </c>
      <c r="F167" s="160" t="s">
        <v>256</v>
      </c>
      <c r="H167" s="159" t="s">
        <v>18</v>
      </c>
      <c r="I167" s="161"/>
      <c r="L167" s="158"/>
      <c r="M167" s="162"/>
      <c r="T167" s="163"/>
      <c r="AT167" s="159" t="s">
        <v>151</v>
      </c>
      <c r="AU167" s="159" t="s">
        <v>84</v>
      </c>
      <c r="AV167" s="14" t="s">
        <v>82</v>
      </c>
      <c r="AW167" s="14" t="s">
        <v>35</v>
      </c>
      <c r="AX167" s="14" t="s">
        <v>74</v>
      </c>
      <c r="AY167" s="159" t="s">
        <v>121</v>
      </c>
    </row>
    <row r="168" spans="2:65" s="12" customFormat="1">
      <c r="B168" s="143"/>
      <c r="D168" s="144" t="s">
        <v>151</v>
      </c>
      <c r="E168" s="145" t="s">
        <v>18</v>
      </c>
      <c r="F168" s="146" t="s">
        <v>82</v>
      </c>
      <c r="H168" s="147">
        <v>1</v>
      </c>
      <c r="I168" s="148"/>
      <c r="L168" s="143"/>
      <c r="M168" s="149"/>
      <c r="T168" s="150"/>
      <c r="AT168" s="145" t="s">
        <v>151</v>
      </c>
      <c r="AU168" s="145" t="s">
        <v>84</v>
      </c>
      <c r="AV168" s="12" t="s">
        <v>84</v>
      </c>
      <c r="AW168" s="12" t="s">
        <v>35</v>
      </c>
      <c r="AX168" s="12" t="s">
        <v>82</v>
      </c>
      <c r="AY168" s="145" t="s">
        <v>121</v>
      </c>
    </row>
    <row r="169" spans="2:65" s="1" customFormat="1" ht="16.5" customHeight="1">
      <c r="B169" s="32"/>
      <c r="C169" s="127" t="s">
        <v>7</v>
      </c>
      <c r="D169" s="127" t="s">
        <v>123</v>
      </c>
      <c r="E169" s="128" t="s">
        <v>518</v>
      </c>
      <c r="F169" s="129" t="s">
        <v>259</v>
      </c>
      <c r="G169" s="130" t="s">
        <v>251</v>
      </c>
      <c r="H169" s="131">
        <v>1</v>
      </c>
      <c r="I169" s="132"/>
      <c r="J169" s="131">
        <f>ROUND(I169*H169,2)</f>
        <v>0</v>
      </c>
      <c r="K169" s="129" t="s">
        <v>18</v>
      </c>
      <c r="L169" s="32"/>
      <c r="M169" s="133" t="s">
        <v>18</v>
      </c>
      <c r="N169" s="134" t="s">
        <v>45</v>
      </c>
      <c r="P169" s="135">
        <f>O169*H169</f>
        <v>0</v>
      </c>
      <c r="Q169" s="135">
        <v>0</v>
      </c>
      <c r="R169" s="135">
        <f>Q169*H169</f>
        <v>0</v>
      </c>
      <c r="S169" s="135">
        <v>0</v>
      </c>
      <c r="T169" s="136">
        <f>S169*H169</f>
        <v>0</v>
      </c>
      <c r="AR169" s="137" t="s">
        <v>128</v>
      </c>
      <c r="AT169" s="137" t="s">
        <v>123</v>
      </c>
      <c r="AU169" s="137" t="s">
        <v>84</v>
      </c>
      <c r="AY169" s="17" t="s">
        <v>121</v>
      </c>
      <c r="BE169" s="138">
        <f>IF(N169="základní",J169,0)</f>
        <v>0</v>
      </c>
      <c r="BF169" s="138">
        <f>IF(N169="snížená",J169,0)</f>
        <v>0</v>
      </c>
      <c r="BG169" s="138">
        <f>IF(N169="zákl. přenesená",J169,0)</f>
        <v>0</v>
      </c>
      <c r="BH169" s="138">
        <f>IF(N169="sníž. přenesená",J169,0)</f>
        <v>0</v>
      </c>
      <c r="BI169" s="138">
        <f>IF(N169="nulová",J169,0)</f>
        <v>0</v>
      </c>
      <c r="BJ169" s="17" t="s">
        <v>82</v>
      </c>
      <c r="BK169" s="138">
        <f>ROUND(I169*H169,2)</f>
        <v>0</v>
      </c>
      <c r="BL169" s="17" t="s">
        <v>128</v>
      </c>
      <c r="BM169" s="137" t="s">
        <v>519</v>
      </c>
    </row>
    <row r="170" spans="2:65" s="14" customFormat="1">
      <c r="B170" s="158"/>
      <c r="D170" s="144" t="s">
        <v>151</v>
      </c>
      <c r="E170" s="159" t="s">
        <v>18</v>
      </c>
      <c r="F170" s="160" t="s">
        <v>261</v>
      </c>
      <c r="H170" s="159" t="s">
        <v>18</v>
      </c>
      <c r="I170" s="161"/>
      <c r="L170" s="158"/>
      <c r="M170" s="162"/>
      <c r="T170" s="163"/>
      <c r="AT170" s="159" t="s">
        <v>151</v>
      </c>
      <c r="AU170" s="159" t="s">
        <v>84</v>
      </c>
      <c r="AV170" s="14" t="s">
        <v>82</v>
      </c>
      <c r="AW170" s="14" t="s">
        <v>35</v>
      </c>
      <c r="AX170" s="14" t="s">
        <v>74</v>
      </c>
      <c r="AY170" s="159" t="s">
        <v>121</v>
      </c>
    </row>
    <row r="171" spans="2:65" s="12" customFormat="1">
      <c r="B171" s="143"/>
      <c r="D171" s="144" t="s">
        <v>151</v>
      </c>
      <c r="E171" s="145" t="s">
        <v>18</v>
      </c>
      <c r="F171" s="146" t="s">
        <v>82</v>
      </c>
      <c r="H171" s="147">
        <v>1</v>
      </c>
      <c r="I171" s="148"/>
      <c r="L171" s="143"/>
      <c r="M171" s="149"/>
      <c r="T171" s="150"/>
      <c r="AT171" s="145" t="s">
        <v>151</v>
      </c>
      <c r="AU171" s="145" t="s">
        <v>84</v>
      </c>
      <c r="AV171" s="12" t="s">
        <v>84</v>
      </c>
      <c r="AW171" s="12" t="s">
        <v>35</v>
      </c>
      <c r="AX171" s="12" t="s">
        <v>82</v>
      </c>
      <c r="AY171" s="145" t="s">
        <v>121</v>
      </c>
    </row>
    <row r="172" spans="2:65" s="1" customFormat="1" ht="16.5" customHeight="1">
      <c r="B172" s="32"/>
      <c r="C172" s="127" t="s">
        <v>257</v>
      </c>
      <c r="D172" s="127" t="s">
        <v>123</v>
      </c>
      <c r="E172" s="128" t="s">
        <v>520</v>
      </c>
      <c r="F172" s="129" t="s">
        <v>264</v>
      </c>
      <c r="G172" s="130" t="s">
        <v>251</v>
      </c>
      <c r="H172" s="131">
        <v>2</v>
      </c>
      <c r="I172" s="132"/>
      <c r="J172" s="131">
        <f>ROUND(I172*H172,2)</f>
        <v>0</v>
      </c>
      <c r="K172" s="129" t="s">
        <v>18</v>
      </c>
      <c r="L172" s="32"/>
      <c r="M172" s="133" t="s">
        <v>18</v>
      </c>
      <c r="N172" s="134" t="s">
        <v>45</v>
      </c>
      <c r="P172" s="135">
        <f>O172*H172</f>
        <v>0</v>
      </c>
      <c r="Q172" s="135">
        <v>0</v>
      </c>
      <c r="R172" s="135">
        <f>Q172*H172</f>
        <v>0</v>
      </c>
      <c r="S172" s="135">
        <v>0</v>
      </c>
      <c r="T172" s="136">
        <f>S172*H172</f>
        <v>0</v>
      </c>
      <c r="AR172" s="137" t="s">
        <v>128</v>
      </c>
      <c r="AT172" s="137" t="s">
        <v>123</v>
      </c>
      <c r="AU172" s="137" t="s">
        <v>84</v>
      </c>
      <c r="AY172" s="17" t="s">
        <v>121</v>
      </c>
      <c r="BE172" s="138">
        <f>IF(N172="základní",J172,0)</f>
        <v>0</v>
      </c>
      <c r="BF172" s="138">
        <f>IF(N172="snížená",J172,0)</f>
        <v>0</v>
      </c>
      <c r="BG172" s="138">
        <f>IF(N172="zákl. přenesená",J172,0)</f>
        <v>0</v>
      </c>
      <c r="BH172" s="138">
        <f>IF(N172="sníž. přenesená",J172,0)</f>
        <v>0</v>
      </c>
      <c r="BI172" s="138">
        <f>IF(N172="nulová",J172,0)</f>
        <v>0</v>
      </c>
      <c r="BJ172" s="17" t="s">
        <v>82</v>
      </c>
      <c r="BK172" s="138">
        <f>ROUND(I172*H172,2)</f>
        <v>0</v>
      </c>
      <c r="BL172" s="17" t="s">
        <v>128</v>
      </c>
      <c r="BM172" s="137" t="s">
        <v>521</v>
      </c>
    </row>
    <row r="173" spans="2:65" s="14" customFormat="1">
      <c r="B173" s="158"/>
      <c r="D173" s="144" t="s">
        <v>151</v>
      </c>
      <c r="E173" s="159" t="s">
        <v>18</v>
      </c>
      <c r="F173" s="160" t="s">
        <v>266</v>
      </c>
      <c r="H173" s="159" t="s">
        <v>18</v>
      </c>
      <c r="I173" s="161"/>
      <c r="L173" s="158"/>
      <c r="M173" s="162"/>
      <c r="T173" s="163"/>
      <c r="AT173" s="159" t="s">
        <v>151</v>
      </c>
      <c r="AU173" s="159" t="s">
        <v>84</v>
      </c>
      <c r="AV173" s="14" t="s">
        <v>82</v>
      </c>
      <c r="AW173" s="14" t="s">
        <v>35</v>
      </c>
      <c r="AX173" s="14" t="s">
        <v>74</v>
      </c>
      <c r="AY173" s="159" t="s">
        <v>121</v>
      </c>
    </row>
    <row r="174" spans="2:65" s="14" customFormat="1">
      <c r="B174" s="158"/>
      <c r="D174" s="144" t="s">
        <v>151</v>
      </c>
      <c r="E174" s="159" t="s">
        <v>18</v>
      </c>
      <c r="F174" s="160" t="s">
        <v>267</v>
      </c>
      <c r="H174" s="159" t="s">
        <v>18</v>
      </c>
      <c r="I174" s="161"/>
      <c r="L174" s="158"/>
      <c r="M174" s="162"/>
      <c r="T174" s="163"/>
      <c r="AT174" s="159" t="s">
        <v>151</v>
      </c>
      <c r="AU174" s="159" t="s">
        <v>84</v>
      </c>
      <c r="AV174" s="14" t="s">
        <v>82</v>
      </c>
      <c r="AW174" s="14" t="s">
        <v>35</v>
      </c>
      <c r="AX174" s="14" t="s">
        <v>74</v>
      </c>
      <c r="AY174" s="159" t="s">
        <v>121</v>
      </c>
    </row>
    <row r="175" spans="2:65" s="12" customFormat="1">
      <c r="B175" s="143"/>
      <c r="D175" s="144" t="s">
        <v>151</v>
      </c>
      <c r="E175" s="145" t="s">
        <v>18</v>
      </c>
      <c r="F175" s="146" t="s">
        <v>84</v>
      </c>
      <c r="H175" s="147">
        <v>2</v>
      </c>
      <c r="I175" s="148"/>
      <c r="L175" s="143"/>
      <c r="M175" s="149"/>
      <c r="T175" s="150"/>
      <c r="AT175" s="145" t="s">
        <v>151</v>
      </c>
      <c r="AU175" s="145" t="s">
        <v>84</v>
      </c>
      <c r="AV175" s="12" t="s">
        <v>84</v>
      </c>
      <c r="AW175" s="12" t="s">
        <v>35</v>
      </c>
      <c r="AX175" s="12" t="s">
        <v>82</v>
      </c>
      <c r="AY175" s="145" t="s">
        <v>121</v>
      </c>
    </row>
    <row r="176" spans="2:65" s="1" customFormat="1" ht="21.75" customHeight="1">
      <c r="B176" s="32"/>
      <c r="C176" s="127" t="s">
        <v>262</v>
      </c>
      <c r="D176" s="127" t="s">
        <v>123</v>
      </c>
      <c r="E176" s="128" t="s">
        <v>522</v>
      </c>
      <c r="F176" s="129" t="s">
        <v>270</v>
      </c>
      <c r="G176" s="130" t="s">
        <v>148</v>
      </c>
      <c r="H176" s="131">
        <v>96.14</v>
      </c>
      <c r="I176" s="132"/>
      <c r="J176" s="131">
        <f>ROUND(I176*H176,2)</f>
        <v>0</v>
      </c>
      <c r="K176" s="129" t="s">
        <v>18</v>
      </c>
      <c r="L176" s="32"/>
      <c r="M176" s="133" t="s">
        <v>18</v>
      </c>
      <c r="N176" s="134" t="s">
        <v>45</v>
      </c>
      <c r="P176" s="135">
        <f>O176*H176</f>
        <v>0</v>
      </c>
      <c r="Q176" s="135">
        <v>0</v>
      </c>
      <c r="R176" s="135">
        <f>Q176*H176</f>
        <v>0</v>
      </c>
      <c r="S176" s="135">
        <v>0</v>
      </c>
      <c r="T176" s="136">
        <f>S176*H176</f>
        <v>0</v>
      </c>
      <c r="AR176" s="137" t="s">
        <v>128</v>
      </c>
      <c r="AT176" s="137" t="s">
        <v>123</v>
      </c>
      <c r="AU176" s="137" t="s">
        <v>84</v>
      </c>
      <c r="AY176" s="17" t="s">
        <v>121</v>
      </c>
      <c r="BE176" s="138">
        <f>IF(N176="základní",J176,0)</f>
        <v>0</v>
      </c>
      <c r="BF176" s="138">
        <f>IF(N176="snížená",J176,0)</f>
        <v>0</v>
      </c>
      <c r="BG176" s="138">
        <f>IF(N176="zákl. přenesená",J176,0)</f>
        <v>0</v>
      </c>
      <c r="BH176" s="138">
        <f>IF(N176="sníž. přenesená",J176,0)</f>
        <v>0</v>
      </c>
      <c r="BI176" s="138">
        <f>IF(N176="nulová",J176,0)</f>
        <v>0</v>
      </c>
      <c r="BJ176" s="17" t="s">
        <v>82</v>
      </c>
      <c r="BK176" s="138">
        <f>ROUND(I176*H176,2)</f>
        <v>0</v>
      </c>
      <c r="BL176" s="17" t="s">
        <v>128</v>
      </c>
      <c r="BM176" s="137" t="s">
        <v>523</v>
      </c>
    </row>
    <row r="177" spans="2:65" s="14" customFormat="1">
      <c r="B177" s="158"/>
      <c r="D177" s="144" t="s">
        <v>151</v>
      </c>
      <c r="E177" s="159" t="s">
        <v>18</v>
      </c>
      <c r="F177" s="160" t="s">
        <v>272</v>
      </c>
      <c r="H177" s="159" t="s">
        <v>18</v>
      </c>
      <c r="I177" s="161"/>
      <c r="L177" s="158"/>
      <c r="M177" s="162"/>
      <c r="T177" s="163"/>
      <c r="AT177" s="159" t="s">
        <v>151</v>
      </c>
      <c r="AU177" s="159" t="s">
        <v>84</v>
      </c>
      <c r="AV177" s="14" t="s">
        <v>82</v>
      </c>
      <c r="AW177" s="14" t="s">
        <v>35</v>
      </c>
      <c r="AX177" s="14" t="s">
        <v>74</v>
      </c>
      <c r="AY177" s="159" t="s">
        <v>121</v>
      </c>
    </row>
    <row r="178" spans="2:65" s="14" customFormat="1">
      <c r="B178" s="158"/>
      <c r="D178" s="144" t="s">
        <v>151</v>
      </c>
      <c r="E178" s="159" t="s">
        <v>18</v>
      </c>
      <c r="F178" s="160" t="s">
        <v>273</v>
      </c>
      <c r="H178" s="159" t="s">
        <v>18</v>
      </c>
      <c r="I178" s="161"/>
      <c r="L178" s="158"/>
      <c r="M178" s="162"/>
      <c r="T178" s="163"/>
      <c r="AT178" s="159" t="s">
        <v>151</v>
      </c>
      <c r="AU178" s="159" t="s">
        <v>84</v>
      </c>
      <c r="AV178" s="14" t="s">
        <v>82</v>
      </c>
      <c r="AW178" s="14" t="s">
        <v>35</v>
      </c>
      <c r="AX178" s="14" t="s">
        <v>74</v>
      </c>
      <c r="AY178" s="159" t="s">
        <v>121</v>
      </c>
    </row>
    <row r="179" spans="2:65" s="12" customFormat="1">
      <c r="B179" s="143"/>
      <c r="D179" s="144" t="s">
        <v>151</v>
      </c>
      <c r="E179" s="145" t="s">
        <v>18</v>
      </c>
      <c r="F179" s="146" t="s">
        <v>524</v>
      </c>
      <c r="H179" s="147">
        <v>96.14</v>
      </c>
      <c r="I179" s="148"/>
      <c r="L179" s="143"/>
      <c r="M179" s="149"/>
      <c r="T179" s="150"/>
      <c r="AT179" s="145" t="s">
        <v>151</v>
      </c>
      <c r="AU179" s="145" t="s">
        <v>84</v>
      </c>
      <c r="AV179" s="12" t="s">
        <v>84</v>
      </c>
      <c r="AW179" s="12" t="s">
        <v>35</v>
      </c>
      <c r="AX179" s="12" t="s">
        <v>82</v>
      </c>
      <c r="AY179" s="145" t="s">
        <v>121</v>
      </c>
    </row>
    <row r="180" spans="2:65" s="1" customFormat="1" ht="16.5" customHeight="1">
      <c r="B180" s="32"/>
      <c r="C180" s="127" t="s">
        <v>268</v>
      </c>
      <c r="D180" s="127" t="s">
        <v>123</v>
      </c>
      <c r="E180" s="128" t="s">
        <v>525</v>
      </c>
      <c r="F180" s="129" t="s">
        <v>277</v>
      </c>
      <c r="G180" s="130" t="s">
        <v>251</v>
      </c>
      <c r="H180" s="131">
        <v>1</v>
      </c>
      <c r="I180" s="132"/>
      <c r="J180" s="131">
        <f>ROUND(I180*H180,2)</f>
        <v>0</v>
      </c>
      <c r="K180" s="129" t="s">
        <v>18</v>
      </c>
      <c r="L180" s="32"/>
      <c r="M180" s="133" t="s">
        <v>18</v>
      </c>
      <c r="N180" s="134" t="s">
        <v>45</v>
      </c>
      <c r="P180" s="135">
        <f>O180*H180</f>
        <v>0</v>
      </c>
      <c r="Q180" s="135">
        <v>0</v>
      </c>
      <c r="R180" s="135">
        <f>Q180*H180</f>
        <v>0</v>
      </c>
      <c r="S180" s="135">
        <v>0</v>
      </c>
      <c r="T180" s="136">
        <f>S180*H180</f>
        <v>0</v>
      </c>
      <c r="AR180" s="137" t="s">
        <v>128</v>
      </c>
      <c r="AT180" s="137" t="s">
        <v>123</v>
      </c>
      <c r="AU180" s="137" t="s">
        <v>84</v>
      </c>
      <c r="AY180" s="17" t="s">
        <v>121</v>
      </c>
      <c r="BE180" s="138">
        <f>IF(N180="základní",J180,0)</f>
        <v>0</v>
      </c>
      <c r="BF180" s="138">
        <f>IF(N180="snížená",J180,0)</f>
        <v>0</v>
      </c>
      <c r="BG180" s="138">
        <f>IF(N180="zákl. přenesená",J180,0)</f>
        <v>0</v>
      </c>
      <c r="BH180" s="138">
        <f>IF(N180="sníž. přenesená",J180,0)</f>
        <v>0</v>
      </c>
      <c r="BI180" s="138">
        <f>IF(N180="nulová",J180,0)</f>
        <v>0</v>
      </c>
      <c r="BJ180" s="17" t="s">
        <v>82</v>
      </c>
      <c r="BK180" s="138">
        <f>ROUND(I180*H180,2)</f>
        <v>0</v>
      </c>
      <c r="BL180" s="17" t="s">
        <v>128</v>
      </c>
      <c r="BM180" s="137" t="s">
        <v>526</v>
      </c>
    </row>
    <row r="181" spans="2:65" s="14" customFormat="1">
      <c r="B181" s="158"/>
      <c r="D181" s="144" t="s">
        <v>151</v>
      </c>
      <c r="E181" s="159" t="s">
        <v>18</v>
      </c>
      <c r="F181" s="160" t="s">
        <v>279</v>
      </c>
      <c r="H181" s="159" t="s">
        <v>18</v>
      </c>
      <c r="I181" s="161"/>
      <c r="L181" s="158"/>
      <c r="M181" s="162"/>
      <c r="T181" s="163"/>
      <c r="AT181" s="159" t="s">
        <v>151</v>
      </c>
      <c r="AU181" s="159" t="s">
        <v>84</v>
      </c>
      <c r="AV181" s="14" t="s">
        <v>82</v>
      </c>
      <c r="AW181" s="14" t="s">
        <v>35</v>
      </c>
      <c r="AX181" s="14" t="s">
        <v>74</v>
      </c>
      <c r="AY181" s="159" t="s">
        <v>121</v>
      </c>
    </row>
    <row r="182" spans="2:65" s="14" customFormat="1">
      <c r="B182" s="158"/>
      <c r="D182" s="144" t="s">
        <v>151</v>
      </c>
      <c r="E182" s="159" t="s">
        <v>18</v>
      </c>
      <c r="F182" s="160" t="s">
        <v>280</v>
      </c>
      <c r="H182" s="159" t="s">
        <v>18</v>
      </c>
      <c r="I182" s="161"/>
      <c r="L182" s="158"/>
      <c r="M182" s="162"/>
      <c r="T182" s="163"/>
      <c r="AT182" s="159" t="s">
        <v>151</v>
      </c>
      <c r="AU182" s="159" t="s">
        <v>84</v>
      </c>
      <c r="AV182" s="14" t="s">
        <v>82</v>
      </c>
      <c r="AW182" s="14" t="s">
        <v>35</v>
      </c>
      <c r="AX182" s="14" t="s">
        <v>74</v>
      </c>
      <c r="AY182" s="159" t="s">
        <v>121</v>
      </c>
    </row>
    <row r="183" spans="2:65" s="14" customFormat="1">
      <c r="B183" s="158"/>
      <c r="D183" s="144" t="s">
        <v>151</v>
      </c>
      <c r="E183" s="159" t="s">
        <v>18</v>
      </c>
      <c r="F183" s="160" t="s">
        <v>281</v>
      </c>
      <c r="H183" s="159" t="s">
        <v>18</v>
      </c>
      <c r="I183" s="161"/>
      <c r="L183" s="158"/>
      <c r="M183" s="162"/>
      <c r="T183" s="163"/>
      <c r="AT183" s="159" t="s">
        <v>151</v>
      </c>
      <c r="AU183" s="159" t="s">
        <v>84</v>
      </c>
      <c r="AV183" s="14" t="s">
        <v>82</v>
      </c>
      <c r="AW183" s="14" t="s">
        <v>35</v>
      </c>
      <c r="AX183" s="14" t="s">
        <v>74</v>
      </c>
      <c r="AY183" s="159" t="s">
        <v>121</v>
      </c>
    </row>
    <row r="184" spans="2:65" s="12" customFormat="1">
      <c r="B184" s="143"/>
      <c r="D184" s="144" t="s">
        <v>151</v>
      </c>
      <c r="E184" s="145" t="s">
        <v>18</v>
      </c>
      <c r="F184" s="146" t="s">
        <v>82</v>
      </c>
      <c r="H184" s="147">
        <v>1</v>
      </c>
      <c r="I184" s="148"/>
      <c r="L184" s="143"/>
      <c r="M184" s="149"/>
      <c r="T184" s="150"/>
      <c r="AT184" s="145" t="s">
        <v>151</v>
      </c>
      <c r="AU184" s="145" t="s">
        <v>84</v>
      </c>
      <c r="AV184" s="12" t="s">
        <v>84</v>
      </c>
      <c r="AW184" s="12" t="s">
        <v>35</v>
      </c>
      <c r="AX184" s="12" t="s">
        <v>82</v>
      </c>
      <c r="AY184" s="145" t="s">
        <v>121</v>
      </c>
    </row>
    <row r="185" spans="2:65" s="11" customFormat="1" ht="22.9" customHeight="1">
      <c r="B185" s="115"/>
      <c r="D185" s="116" t="s">
        <v>73</v>
      </c>
      <c r="E185" s="125" t="s">
        <v>136</v>
      </c>
      <c r="F185" s="125" t="s">
        <v>282</v>
      </c>
      <c r="I185" s="118"/>
      <c r="J185" s="126">
        <f>BK185</f>
        <v>0</v>
      </c>
      <c r="L185" s="115"/>
      <c r="M185" s="120"/>
      <c r="P185" s="121">
        <f>SUM(P186:P230)</f>
        <v>0</v>
      </c>
      <c r="R185" s="121">
        <f>SUM(R186:R230)</f>
        <v>18.545843999999999</v>
      </c>
      <c r="T185" s="122">
        <f>SUM(T186:T230)</f>
        <v>0</v>
      </c>
      <c r="AR185" s="116" t="s">
        <v>82</v>
      </c>
      <c r="AT185" s="123" t="s">
        <v>73</v>
      </c>
      <c r="AU185" s="123" t="s">
        <v>82</v>
      </c>
      <c r="AY185" s="116" t="s">
        <v>121</v>
      </c>
      <c r="BK185" s="124">
        <f>SUM(BK186:BK230)</f>
        <v>0</v>
      </c>
    </row>
    <row r="186" spans="2:65" s="1" customFormat="1" ht="55.5" customHeight="1">
      <c r="B186" s="32"/>
      <c r="C186" s="127" t="s">
        <v>275</v>
      </c>
      <c r="D186" s="127" t="s">
        <v>123</v>
      </c>
      <c r="E186" s="128" t="s">
        <v>284</v>
      </c>
      <c r="F186" s="129" t="s">
        <v>285</v>
      </c>
      <c r="G186" s="130" t="s">
        <v>148</v>
      </c>
      <c r="H186" s="131">
        <v>15.98</v>
      </c>
      <c r="I186" s="132"/>
      <c r="J186" s="131">
        <f>ROUND(I186*H186,2)</f>
        <v>0</v>
      </c>
      <c r="K186" s="129" t="s">
        <v>127</v>
      </c>
      <c r="L186" s="32"/>
      <c r="M186" s="133" t="s">
        <v>18</v>
      </c>
      <c r="N186" s="134" t="s">
        <v>45</v>
      </c>
      <c r="P186" s="135">
        <f>O186*H186</f>
        <v>0</v>
      </c>
      <c r="Q186" s="135">
        <v>1.05524</v>
      </c>
      <c r="R186" s="135">
        <f>Q186*H186</f>
        <v>16.862735199999999</v>
      </c>
      <c r="S186" s="135">
        <v>0</v>
      </c>
      <c r="T186" s="136">
        <f>S186*H186</f>
        <v>0</v>
      </c>
      <c r="AR186" s="137" t="s">
        <v>128</v>
      </c>
      <c r="AT186" s="137" t="s">
        <v>123</v>
      </c>
      <c r="AU186" s="137" t="s">
        <v>84</v>
      </c>
      <c r="AY186" s="17" t="s">
        <v>121</v>
      </c>
      <c r="BE186" s="138">
        <f>IF(N186="základní",J186,0)</f>
        <v>0</v>
      </c>
      <c r="BF186" s="138">
        <f>IF(N186="snížená",J186,0)</f>
        <v>0</v>
      </c>
      <c r="BG186" s="138">
        <f>IF(N186="zákl. přenesená",J186,0)</f>
        <v>0</v>
      </c>
      <c r="BH186" s="138">
        <f>IF(N186="sníž. přenesená",J186,0)</f>
        <v>0</v>
      </c>
      <c r="BI186" s="138">
        <f>IF(N186="nulová",J186,0)</f>
        <v>0</v>
      </c>
      <c r="BJ186" s="17" t="s">
        <v>82</v>
      </c>
      <c r="BK186" s="138">
        <f>ROUND(I186*H186,2)</f>
        <v>0</v>
      </c>
      <c r="BL186" s="17" t="s">
        <v>128</v>
      </c>
      <c r="BM186" s="137" t="s">
        <v>527</v>
      </c>
    </row>
    <row r="187" spans="2:65" s="1" customFormat="1">
      <c r="B187" s="32"/>
      <c r="D187" s="139" t="s">
        <v>130</v>
      </c>
      <c r="F187" s="140" t="s">
        <v>287</v>
      </c>
      <c r="I187" s="141"/>
      <c r="L187" s="32"/>
      <c r="M187" s="142"/>
      <c r="T187" s="53"/>
      <c r="AT187" s="17" t="s">
        <v>130</v>
      </c>
      <c r="AU187" s="17" t="s">
        <v>84</v>
      </c>
    </row>
    <row r="188" spans="2:65" s="12" customFormat="1">
      <c r="B188" s="143"/>
      <c r="D188" s="144" t="s">
        <v>151</v>
      </c>
      <c r="E188" s="145" t="s">
        <v>18</v>
      </c>
      <c r="F188" s="146" t="s">
        <v>528</v>
      </c>
      <c r="H188" s="147">
        <v>6.83</v>
      </c>
      <c r="I188" s="148"/>
      <c r="L188" s="143"/>
      <c r="M188" s="149"/>
      <c r="T188" s="150"/>
      <c r="AT188" s="145" t="s">
        <v>151</v>
      </c>
      <c r="AU188" s="145" t="s">
        <v>84</v>
      </c>
      <c r="AV188" s="12" t="s">
        <v>84</v>
      </c>
      <c r="AW188" s="12" t="s">
        <v>35</v>
      </c>
      <c r="AX188" s="12" t="s">
        <v>74</v>
      </c>
      <c r="AY188" s="145" t="s">
        <v>121</v>
      </c>
    </row>
    <row r="189" spans="2:65" s="12" customFormat="1">
      <c r="B189" s="143"/>
      <c r="D189" s="144" t="s">
        <v>151</v>
      </c>
      <c r="E189" s="145" t="s">
        <v>18</v>
      </c>
      <c r="F189" s="146" t="s">
        <v>529</v>
      </c>
      <c r="H189" s="147">
        <v>2.95</v>
      </c>
      <c r="I189" s="148"/>
      <c r="L189" s="143"/>
      <c r="M189" s="149"/>
      <c r="T189" s="150"/>
      <c r="AT189" s="145" t="s">
        <v>151</v>
      </c>
      <c r="AU189" s="145" t="s">
        <v>84</v>
      </c>
      <c r="AV189" s="12" t="s">
        <v>84</v>
      </c>
      <c r="AW189" s="12" t="s">
        <v>35</v>
      </c>
      <c r="AX189" s="12" t="s">
        <v>74</v>
      </c>
      <c r="AY189" s="145" t="s">
        <v>121</v>
      </c>
    </row>
    <row r="190" spans="2:65" s="14" customFormat="1">
      <c r="B190" s="158"/>
      <c r="D190" s="144" t="s">
        <v>151</v>
      </c>
      <c r="E190" s="159" t="s">
        <v>18</v>
      </c>
      <c r="F190" s="160" t="s">
        <v>530</v>
      </c>
      <c r="H190" s="159" t="s">
        <v>18</v>
      </c>
      <c r="I190" s="161"/>
      <c r="L190" s="158"/>
      <c r="M190" s="162"/>
      <c r="T190" s="163"/>
      <c r="AT190" s="159" t="s">
        <v>151</v>
      </c>
      <c r="AU190" s="159" t="s">
        <v>84</v>
      </c>
      <c r="AV190" s="14" t="s">
        <v>82</v>
      </c>
      <c r="AW190" s="14" t="s">
        <v>35</v>
      </c>
      <c r="AX190" s="14" t="s">
        <v>74</v>
      </c>
      <c r="AY190" s="159" t="s">
        <v>121</v>
      </c>
    </row>
    <row r="191" spans="2:65" s="12" customFormat="1">
      <c r="B191" s="143"/>
      <c r="D191" s="144" t="s">
        <v>151</v>
      </c>
      <c r="E191" s="145" t="s">
        <v>18</v>
      </c>
      <c r="F191" s="146" t="s">
        <v>531</v>
      </c>
      <c r="H191" s="147">
        <v>6.2</v>
      </c>
      <c r="I191" s="148"/>
      <c r="L191" s="143"/>
      <c r="M191" s="149"/>
      <c r="T191" s="150"/>
      <c r="AT191" s="145" t="s">
        <v>151</v>
      </c>
      <c r="AU191" s="145" t="s">
        <v>84</v>
      </c>
      <c r="AV191" s="12" t="s">
        <v>84</v>
      </c>
      <c r="AW191" s="12" t="s">
        <v>35</v>
      </c>
      <c r="AX191" s="12" t="s">
        <v>74</v>
      </c>
      <c r="AY191" s="145" t="s">
        <v>121</v>
      </c>
    </row>
    <row r="192" spans="2:65" s="13" customFormat="1">
      <c r="B192" s="151"/>
      <c r="D192" s="144" t="s">
        <v>151</v>
      </c>
      <c r="E192" s="152" t="s">
        <v>18</v>
      </c>
      <c r="F192" s="153" t="s">
        <v>173</v>
      </c>
      <c r="H192" s="154">
        <v>15.98</v>
      </c>
      <c r="I192" s="155"/>
      <c r="L192" s="151"/>
      <c r="M192" s="156"/>
      <c r="T192" s="157"/>
      <c r="AT192" s="152" t="s">
        <v>151</v>
      </c>
      <c r="AU192" s="152" t="s">
        <v>84</v>
      </c>
      <c r="AV192" s="13" t="s">
        <v>128</v>
      </c>
      <c r="AW192" s="13" t="s">
        <v>35</v>
      </c>
      <c r="AX192" s="13" t="s">
        <v>82</v>
      </c>
      <c r="AY192" s="152" t="s">
        <v>121</v>
      </c>
    </row>
    <row r="193" spans="2:65" s="1" customFormat="1" ht="37.9" customHeight="1">
      <c r="B193" s="32"/>
      <c r="C193" s="127" t="s">
        <v>283</v>
      </c>
      <c r="D193" s="127" t="s">
        <v>123</v>
      </c>
      <c r="E193" s="128" t="s">
        <v>291</v>
      </c>
      <c r="F193" s="129" t="s">
        <v>292</v>
      </c>
      <c r="G193" s="130" t="s">
        <v>148</v>
      </c>
      <c r="H193" s="131">
        <v>16.190000000000001</v>
      </c>
      <c r="I193" s="132"/>
      <c r="J193" s="131">
        <f>ROUND(I193*H193,2)</f>
        <v>0</v>
      </c>
      <c r="K193" s="129" t="s">
        <v>127</v>
      </c>
      <c r="L193" s="32"/>
      <c r="M193" s="133" t="s">
        <v>18</v>
      </c>
      <c r="N193" s="134" t="s">
        <v>45</v>
      </c>
      <c r="P193" s="135">
        <f>O193*H193</f>
        <v>0</v>
      </c>
      <c r="Q193" s="135">
        <v>0</v>
      </c>
      <c r="R193" s="135">
        <f>Q193*H193</f>
        <v>0</v>
      </c>
      <c r="S193" s="135">
        <v>0</v>
      </c>
      <c r="T193" s="136">
        <f>S193*H193</f>
        <v>0</v>
      </c>
      <c r="AR193" s="137" t="s">
        <v>128</v>
      </c>
      <c r="AT193" s="137" t="s">
        <v>123</v>
      </c>
      <c r="AU193" s="137" t="s">
        <v>84</v>
      </c>
      <c r="AY193" s="17" t="s">
        <v>121</v>
      </c>
      <c r="BE193" s="138">
        <f>IF(N193="základní",J193,0)</f>
        <v>0</v>
      </c>
      <c r="BF193" s="138">
        <f>IF(N193="snížená",J193,0)</f>
        <v>0</v>
      </c>
      <c r="BG193" s="138">
        <f>IF(N193="zákl. přenesená",J193,0)</f>
        <v>0</v>
      </c>
      <c r="BH193" s="138">
        <f>IF(N193="sníž. přenesená",J193,0)</f>
        <v>0</v>
      </c>
      <c r="BI193" s="138">
        <f>IF(N193="nulová",J193,0)</f>
        <v>0</v>
      </c>
      <c r="BJ193" s="17" t="s">
        <v>82</v>
      </c>
      <c r="BK193" s="138">
        <f>ROUND(I193*H193,2)</f>
        <v>0</v>
      </c>
      <c r="BL193" s="17" t="s">
        <v>128</v>
      </c>
      <c r="BM193" s="137" t="s">
        <v>532</v>
      </c>
    </row>
    <row r="194" spans="2:65" s="1" customFormat="1">
      <c r="B194" s="32"/>
      <c r="D194" s="139" t="s">
        <v>130</v>
      </c>
      <c r="F194" s="140" t="s">
        <v>294</v>
      </c>
      <c r="I194" s="141"/>
      <c r="L194" s="32"/>
      <c r="M194" s="142"/>
      <c r="T194" s="53"/>
      <c r="AT194" s="17" t="s">
        <v>130</v>
      </c>
      <c r="AU194" s="17" t="s">
        <v>84</v>
      </c>
    </row>
    <row r="195" spans="2:65" s="12" customFormat="1">
      <c r="B195" s="143"/>
      <c r="D195" s="144" t="s">
        <v>151</v>
      </c>
      <c r="E195" s="145" t="s">
        <v>18</v>
      </c>
      <c r="F195" s="146" t="s">
        <v>533</v>
      </c>
      <c r="H195" s="147">
        <v>3.18</v>
      </c>
      <c r="I195" s="148"/>
      <c r="L195" s="143"/>
      <c r="M195" s="149"/>
      <c r="T195" s="150"/>
      <c r="AT195" s="145" t="s">
        <v>151</v>
      </c>
      <c r="AU195" s="145" t="s">
        <v>84</v>
      </c>
      <c r="AV195" s="12" t="s">
        <v>84</v>
      </c>
      <c r="AW195" s="12" t="s">
        <v>35</v>
      </c>
      <c r="AX195" s="12" t="s">
        <v>74</v>
      </c>
      <c r="AY195" s="145" t="s">
        <v>121</v>
      </c>
    </row>
    <row r="196" spans="2:65" s="12" customFormat="1">
      <c r="B196" s="143"/>
      <c r="D196" s="144" t="s">
        <v>151</v>
      </c>
      <c r="E196" s="145" t="s">
        <v>18</v>
      </c>
      <c r="F196" s="146" t="s">
        <v>534</v>
      </c>
      <c r="H196" s="147">
        <v>3.9</v>
      </c>
      <c r="I196" s="148"/>
      <c r="L196" s="143"/>
      <c r="M196" s="149"/>
      <c r="T196" s="150"/>
      <c r="AT196" s="145" t="s">
        <v>151</v>
      </c>
      <c r="AU196" s="145" t="s">
        <v>84</v>
      </c>
      <c r="AV196" s="12" t="s">
        <v>84</v>
      </c>
      <c r="AW196" s="12" t="s">
        <v>35</v>
      </c>
      <c r="AX196" s="12" t="s">
        <v>74</v>
      </c>
      <c r="AY196" s="145" t="s">
        <v>121</v>
      </c>
    </row>
    <row r="197" spans="2:65" s="12" customFormat="1">
      <c r="B197" s="143"/>
      <c r="D197" s="144" t="s">
        <v>151</v>
      </c>
      <c r="E197" s="145" t="s">
        <v>18</v>
      </c>
      <c r="F197" s="146" t="s">
        <v>535</v>
      </c>
      <c r="H197" s="147">
        <v>2.6</v>
      </c>
      <c r="I197" s="148"/>
      <c r="L197" s="143"/>
      <c r="M197" s="149"/>
      <c r="T197" s="150"/>
      <c r="AT197" s="145" t="s">
        <v>151</v>
      </c>
      <c r="AU197" s="145" t="s">
        <v>84</v>
      </c>
      <c r="AV197" s="12" t="s">
        <v>84</v>
      </c>
      <c r="AW197" s="12" t="s">
        <v>35</v>
      </c>
      <c r="AX197" s="12" t="s">
        <v>74</v>
      </c>
      <c r="AY197" s="145" t="s">
        <v>121</v>
      </c>
    </row>
    <row r="198" spans="2:65" s="12" customFormat="1">
      <c r="B198" s="143"/>
      <c r="D198" s="144" t="s">
        <v>151</v>
      </c>
      <c r="E198" s="145" t="s">
        <v>18</v>
      </c>
      <c r="F198" s="146" t="s">
        <v>536</v>
      </c>
      <c r="H198" s="147">
        <v>6.51</v>
      </c>
      <c r="I198" s="148"/>
      <c r="L198" s="143"/>
      <c r="M198" s="149"/>
      <c r="T198" s="150"/>
      <c r="AT198" s="145" t="s">
        <v>151</v>
      </c>
      <c r="AU198" s="145" t="s">
        <v>84</v>
      </c>
      <c r="AV198" s="12" t="s">
        <v>84</v>
      </c>
      <c r="AW198" s="12" t="s">
        <v>35</v>
      </c>
      <c r="AX198" s="12" t="s">
        <v>74</v>
      </c>
      <c r="AY198" s="145" t="s">
        <v>121</v>
      </c>
    </row>
    <row r="199" spans="2:65" s="13" customFormat="1">
      <c r="B199" s="151"/>
      <c r="D199" s="144" t="s">
        <v>151</v>
      </c>
      <c r="E199" s="152" t="s">
        <v>18</v>
      </c>
      <c r="F199" s="153" t="s">
        <v>173</v>
      </c>
      <c r="H199" s="154">
        <v>16.190000000000001</v>
      </c>
      <c r="I199" s="155"/>
      <c r="L199" s="151"/>
      <c r="M199" s="156"/>
      <c r="T199" s="157"/>
      <c r="AT199" s="152" t="s">
        <v>151</v>
      </c>
      <c r="AU199" s="152" t="s">
        <v>84</v>
      </c>
      <c r="AV199" s="13" t="s">
        <v>128</v>
      </c>
      <c r="AW199" s="13" t="s">
        <v>35</v>
      </c>
      <c r="AX199" s="13" t="s">
        <v>82</v>
      </c>
      <c r="AY199" s="152" t="s">
        <v>121</v>
      </c>
    </row>
    <row r="200" spans="2:65" s="1" customFormat="1" ht="37.9" customHeight="1">
      <c r="B200" s="32"/>
      <c r="C200" s="127" t="s">
        <v>290</v>
      </c>
      <c r="D200" s="127" t="s">
        <v>123</v>
      </c>
      <c r="E200" s="128" t="s">
        <v>299</v>
      </c>
      <c r="F200" s="129" t="s">
        <v>300</v>
      </c>
      <c r="G200" s="130" t="s">
        <v>198</v>
      </c>
      <c r="H200" s="131">
        <v>84.18</v>
      </c>
      <c r="I200" s="132"/>
      <c r="J200" s="131">
        <f>ROUND(I200*H200,2)</f>
        <v>0</v>
      </c>
      <c r="K200" s="129" t="s">
        <v>127</v>
      </c>
      <c r="L200" s="32"/>
      <c r="M200" s="133" t="s">
        <v>18</v>
      </c>
      <c r="N200" s="134" t="s">
        <v>45</v>
      </c>
      <c r="P200" s="135">
        <f>O200*H200</f>
        <v>0</v>
      </c>
      <c r="Q200" s="135">
        <v>8.6499999999999997E-3</v>
      </c>
      <c r="R200" s="135">
        <f>Q200*H200</f>
        <v>0.72815700000000005</v>
      </c>
      <c r="S200" s="135">
        <v>0</v>
      </c>
      <c r="T200" s="136">
        <f>S200*H200</f>
        <v>0</v>
      </c>
      <c r="AR200" s="137" t="s">
        <v>128</v>
      </c>
      <c r="AT200" s="137" t="s">
        <v>123</v>
      </c>
      <c r="AU200" s="137" t="s">
        <v>84</v>
      </c>
      <c r="AY200" s="17" t="s">
        <v>121</v>
      </c>
      <c r="BE200" s="138">
        <f>IF(N200="základní",J200,0)</f>
        <v>0</v>
      </c>
      <c r="BF200" s="138">
        <f>IF(N200="snížená",J200,0)</f>
        <v>0</v>
      </c>
      <c r="BG200" s="138">
        <f>IF(N200="zákl. přenesená",J200,0)</f>
        <v>0</v>
      </c>
      <c r="BH200" s="138">
        <f>IF(N200="sníž. přenesená",J200,0)</f>
        <v>0</v>
      </c>
      <c r="BI200" s="138">
        <f>IF(N200="nulová",J200,0)</f>
        <v>0</v>
      </c>
      <c r="BJ200" s="17" t="s">
        <v>82</v>
      </c>
      <c r="BK200" s="138">
        <f>ROUND(I200*H200,2)</f>
        <v>0</v>
      </c>
      <c r="BL200" s="17" t="s">
        <v>128</v>
      </c>
      <c r="BM200" s="137" t="s">
        <v>537</v>
      </c>
    </row>
    <row r="201" spans="2:65" s="1" customFormat="1">
      <c r="B201" s="32"/>
      <c r="D201" s="139" t="s">
        <v>130</v>
      </c>
      <c r="F201" s="140" t="s">
        <v>302</v>
      </c>
      <c r="I201" s="141"/>
      <c r="L201" s="32"/>
      <c r="M201" s="142"/>
      <c r="T201" s="53"/>
      <c r="AT201" s="17" t="s">
        <v>130</v>
      </c>
      <c r="AU201" s="17" t="s">
        <v>84</v>
      </c>
    </row>
    <row r="202" spans="2:65" s="12" customFormat="1">
      <c r="B202" s="143"/>
      <c r="D202" s="144" t="s">
        <v>151</v>
      </c>
      <c r="E202" s="145" t="s">
        <v>18</v>
      </c>
      <c r="F202" s="146" t="s">
        <v>538</v>
      </c>
      <c r="H202" s="147">
        <v>11.26</v>
      </c>
      <c r="I202" s="148"/>
      <c r="L202" s="143"/>
      <c r="M202" s="149"/>
      <c r="T202" s="150"/>
      <c r="AT202" s="145" t="s">
        <v>151</v>
      </c>
      <c r="AU202" s="145" t="s">
        <v>84</v>
      </c>
      <c r="AV202" s="12" t="s">
        <v>84</v>
      </c>
      <c r="AW202" s="12" t="s">
        <v>35</v>
      </c>
      <c r="AX202" s="12" t="s">
        <v>74</v>
      </c>
      <c r="AY202" s="145" t="s">
        <v>121</v>
      </c>
    </row>
    <row r="203" spans="2:65" s="12" customFormat="1">
      <c r="B203" s="143"/>
      <c r="D203" s="144" t="s">
        <v>151</v>
      </c>
      <c r="E203" s="145" t="s">
        <v>18</v>
      </c>
      <c r="F203" s="146" t="s">
        <v>539</v>
      </c>
      <c r="H203" s="147">
        <v>15.88</v>
      </c>
      <c r="I203" s="148"/>
      <c r="L203" s="143"/>
      <c r="M203" s="149"/>
      <c r="T203" s="150"/>
      <c r="AT203" s="145" t="s">
        <v>151</v>
      </c>
      <c r="AU203" s="145" t="s">
        <v>84</v>
      </c>
      <c r="AV203" s="12" t="s">
        <v>84</v>
      </c>
      <c r="AW203" s="12" t="s">
        <v>35</v>
      </c>
      <c r="AX203" s="12" t="s">
        <v>74</v>
      </c>
      <c r="AY203" s="145" t="s">
        <v>121</v>
      </c>
    </row>
    <row r="204" spans="2:65" s="12" customFormat="1">
      <c r="B204" s="143"/>
      <c r="D204" s="144" t="s">
        <v>151</v>
      </c>
      <c r="E204" s="145" t="s">
        <v>18</v>
      </c>
      <c r="F204" s="146" t="s">
        <v>540</v>
      </c>
      <c r="H204" s="147">
        <v>15.04</v>
      </c>
      <c r="I204" s="148"/>
      <c r="L204" s="143"/>
      <c r="M204" s="149"/>
      <c r="T204" s="150"/>
      <c r="AT204" s="145" t="s">
        <v>151</v>
      </c>
      <c r="AU204" s="145" t="s">
        <v>84</v>
      </c>
      <c r="AV204" s="12" t="s">
        <v>84</v>
      </c>
      <c r="AW204" s="12" t="s">
        <v>35</v>
      </c>
      <c r="AX204" s="12" t="s">
        <v>74</v>
      </c>
      <c r="AY204" s="145" t="s">
        <v>121</v>
      </c>
    </row>
    <row r="205" spans="2:65" s="12" customFormat="1">
      <c r="B205" s="143"/>
      <c r="D205" s="144" t="s">
        <v>151</v>
      </c>
      <c r="E205" s="145" t="s">
        <v>18</v>
      </c>
      <c r="F205" s="146" t="s">
        <v>541</v>
      </c>
      <c r="H205" s="147">
        <v>42</v>
      </c>
      <c r="I205" s="148"/>
      <c r="L205" s="143"/>
      <c r="M205" s="149"/>
      <c r="T205" s="150"/>
      <c r="AT205" s="145" t="s">
        <v>151</v>
      </c>
      <c r="AU205" s="145" t="s">
        <v>84</v>
      </c>
      <c r="AV205" s="12" t="s">
        <v>84</v>
      </c>
      <c r="AW205" s="12" t="s">
        <v>35</v>
      </c>
      <c r="AX205" s="12" t="s">
        <v>74</v>
      </c>
      <c r="AY205" s="145" t="s">
        <v>121</v>
      </c>
    </row>
    <row r="206" spans="2:65" s="13" customFormat="1">
      <c r="B206" s="151"/>
      <c r="D206" s="144" t="s">
        <v>151</v>
      </c>
      <c r="E206" s="152" t="s">
        <v>18</v>
      </c>
      <c r="F206" s="153" t="s">
        <v>173</v>
      </c>
      <c r="H206" s="154">
        <v>84.18</v>
      </c>
      <c r="I206" s="155"/>
      <c r="L206" s="151"/>
      <c r="M206" s="156"/>
      <c r="T206" s="157"/>
      <c r="AT206" s="152" t="s">
        <v>151</v>
      </c>
      <c r="AU206" s="152" t="s">
        <v>84</v>
      </c>
      <c r="AV206" s="13" t="s">
        <v>128</v>
      </c>
      <c r="AW206" s="13" t="s">
        <v>35</v>
      </c>
      <c r="AX206" s="13" t="s">
        <v>82</v>
      </c>
      <c r="AY206" s="152" t="s">
        <v>121</v>
      </c>
    </row>
    <row r="207" spans="2:65" s="1" customFormat="1" ht="37.9" customHeight="1">
      <c r="B207" s="32"/>
      <c r="C207" s="127" t="s">
        <v>298</v>
      </c>
      <c r="D207" s="127" t="s">
        <v>123</v>
      </c>
      <c r="E207" s="128" t="s">
        <v>307</v>
      </c>
      <c r="F207" s="129" t="s">
        <v>308</v>
      </c>
      <c r="G207" s="130" t="s">
        <v>198</v>
      </c>
      <c r="H207" s="131">
        <v>84.18</v>
      </c>
      <c r="I207" s="132"/>
      <c r="J207" s="131">
        <f>ROUND(I207*H207,2)</f>
        <v>0</v>
      </c>
      <c r="K207" s="129" t="s">
        <v>127</v>
      </c>
      <c r="L207" s="32"/>
      <c r="M207" s="133" t="s">
        <v>18</v>
      </c>
      <c r="N207" s="134" t="s">
        <v>45</v>
      </c>
      <c r="P207" s="135">
        <f>O207*H207</f>
        <v>0</v>
      </c>
      <c r="Q207" s="135">
        <v>0</v>
      </c>
      <c r="R207" s="135">
        <f>Q207*H207</f>
        <v>0</v>
      </c>
      <c r="S207" s="135">
        <v>0</v>
      </c>
      <c r="T207" s="136">
        <f>S207*H207</f>
        <v>0</v>
      </c>
      <c r="AR207" s="137" t="s">
        <v>128</v>
      </c>
      <c r="AT207" s="137" t="s">
        <v>123</v>
      </c>
      <c r="AU207" s="137" t="s">
        <v>84</v>
      </c>
      <c r="AY207" s="17" t="s">
        <v>121</v>
      </c>
      <c r="BE207" s="138">
        <f>IF(N207="základní",J207,0)</f>
        <v>0</v>
      </c>
      <c r="BF207" s="138">
        <f>IF(N207="snížená",J207,0)</f>
        <v>0</v>
      </c>
      <c r="BG207" s="138">
        <f>IF(N207="zákl. přenesená",J207,0)</f>
        <v>0</v>
      </c>
      <c r="BH207" s="138">
        <f>IF(N207="sníž. přenesená",J207,0)</f>
        <v>0</v>
      </c>
      <c r="BI207" s="138">
        <f>IF(N207="nulová",J207,0)</f>
        <v>0</v>
      </c>
      <c r="BJ207" s="17" t="s">
        <v>82</v>
      </c>
      <c r="BK207" s="138">
        <f>ROUND(I207*H207,2)</f>
        <v>0</v>
      </c>
      <c r="BL207" s="17" t="s">
        <v>128</v>
      </c>
      <c r="BM207" s="137" t="s">
        <v>542</v>
      </c>
    </row>
    <row r="208" spans="2:65" s="1" customFormat="1">
      <c r="B208" s="32"/>
      <c r="D208" s="139" t="s">
        <v>130</v>
      </c>
      <c r="F208" s="140" t="s">
        <v>310</v>
      </c>
      <c r="I208" s="141"/>
      <c r="L208" s="32"/>
      <c r="M208" s="142"/>
      <c r="T208" s="53"/>
      <c r="AT208" s="17" t="s">
        <v>130</v>
      </c>
      <c r="AU208" s="17" t="s">
        <v>84</v>
      </c>
    </row>
    <row r="209" spans="2:65" s="12" customFormat="1">
      <c r="B209" s="143"/>
      <c r="D209" s="144" t="s">
        <v>151</v>
      </c>
      <c r="E209" s="145" t="s">
        <v>18</v>
      </c>
      <c r="F209" s="146" t="s">
        <v>543</v>
      </c>
      <c r="H209" s="147">
        <v>84.18</v>
      </c>
      <c r="I209" s="148"/>
      <c r="L209" s="143"/>
      <c r="M209" s="149"/>
      <c r="T209" s="150"/>
      <c r="AT209" s="145" t="s">
        <v>151</v>
      </c>
      <c r="AU209" s="145" t="s">
        <v>84</v>
      </c>
      <c r="AV209" s="12" t="s">
        <v>84</v>
      </c>
      <c r="AW209" s="12" t="s">
        <v>35</v>
      </c>
      <c r="AX209" s="12" t="s">
        <v>82</v>
      </c>
      <c r="AY209" s="145" t="s">
        <v>121</v>
      </c>
    </row>
    <row r="210" spans="2:65" s="1" customFormat="1" ht="44.25" customHeight="1">
      <c r="B210" s="32"/>
      <c r="C210" s="127" t="s">
        <v>306</v>
      </c>
      <c r="D210" s="127" t="s">
        <v>123</v>
      </c>
      <c r="E210" s="128" t="s">
        <v>312</v>
      </c>
      <c r="F210" s="129" t="s">
        <v>313</v>
      </c>
      <c r="G210" s="130" t="s">
        <v>246</v>
      </c>
      <c r="H210" s="131">
        <v>0.06</v>
      </c>
      <c r="I210" s="132"/>
      <c r="J210" s="131">
        <f>ROUND(I210*H210,2)</f>
        <v>0</v>
      </c>
      <c r="K210" s="129" t="s">
        <v>127</v>
      </c>
      <c r="L210" s="32"/>
      <c r="M210" s="133" t="s">
        <v>18</v>
      </c>
      <c r="N210" s="134" t="s">
        <v>45</v>
      </c>
      <c r="P210" s="135">
        <f>O210*H210</f>
        <v>0</v>
      </c>
      <c r="Q210" s="135">
        <v>1.09528</v>
      </c>
      <c r="R210" s="135">
        <f>Q210*H210</f>
        <v>6.5716800000000006E-2</v>
      </c>
      <c r="S210" s="135">
        <v>0</v>
      </c>
      <c r="T210" s="136">
        <f>S210*H210</f>
        <v>0</v>
      </c>
      <c r="AR210" s="137" t="s">
        <v>128</v>
      </c>
      <c r="AT210" s="137" t="s">
        <v>123</v>
      </c>
      <c r="AU210" s="137" t="s">
        <v>84</v>
      </c>
      <c r="AY210" s="17" t="s">
        <v>121</v>
      </c>
      <c r="BE210" s="138">
        <f>IF(N210="základní",J210,0)</f>
        <v>0</v>
      </c>
      <c r="BF210" s="138">
        <f>IF(N210="snížená",J210,0)</f>
        <v>0</v>
      </c>
      <c r="BG210" s="138">
        <f>IF(N210="zákl. přenesená",J210,0)</f>
        <v>0</v>
      </c>
      <c r="BH210" s="138">
        <f>IF(N210="sníž. přenesená",J210,0)</f>
        <v>0</v>
      </c>
      <c r="BI210" s="138">
        <f>IF(N210="nulová",J210,0)</f>
        <v>0</v>
      </c>
      <c r="BJ210" s="17" t="s">
        <v>82</v>
      </c>
      <c r="BK210" s="138">
        <f>ROUND(I210*H210,2)</f>
        <v>0</v>
      </c>
      <c r="BL210" s="17" t="s">
        <v>128</v>
      </c>
      <c r="BM210" s="137" t="s">
        <v>544</v>
      </c>
    </row>
    <row r="211" spans="2:65" s="1" customFormat="1">
      <c r="B211" s="32"/>
      <c r="D211" s="139" t="s">
        <v>130</v>
      </c>
      <c r="F211" s="140" t="s">
        <v>315</v>
      </c>
      <c r="I211" s="141"/>
      <c r="L211" s="32"/>
      <c r="M211" s="142"/>
      <c r="T211" s="53"/>
      <c r="AT211" s="17" t="s">
        <v>130</v>
      </c>
      <c r="AU211" s="17" t="s">
        <v>84</v>
      </c>
    </row>
    <row r="212" spans="2:65" s="14" customFormat="1">
      <c r="B212" s="158"/>
      <c r="D212" s="144" t="s">
        <v>151</v>
      </c>
      <c r="E212" s="159" t="s">
        <v>18</v>
      </c>
      <c r="F212" s="160" t="s">
        <v>316</v>
      </c>
      <c r="H212" s="159" t="s">
        <v>18</v>
      </c>
      <c r="I212" s="161"/>
      <c r="L212" s="158"/>
      <c r="M212" s="162"/>
      <c r="T212" s="163"/>
      <c r="AT212" s="159" t="s">
        <v>151</v>
      </c>
      <c r="AU212" s="159" t="s">
        <v>84</v>
      </c>
      <c r="AV212" s="14" t="s">
        <v>82</v>
      </c>
      <c r="AW212" s="14" t="s">
        <v>35</v>
      </c>
      <c r="AX212" s="14" t="s">
        <v>74</v>
      </c>
      <c r="AY212" s="159" t="s">
        <v>121</v>
      </c>
    </row>
    <row r="213" spans="2:65" s="12" customFormat="1">
      <c r="B213" s="143"/>
      <c r="D213" s="144" t="s">
        <v>151</v>
      </c>
      <c r="E213" s="145" t="s">
        <v>18</v>
      </c>
      <c r="F213" s="146" t="s">
        <v>545</v>
      </c>
      <c r="H213" s="147">
        <v>0.02</v>
      </c>
      <c r="I213" s="148"/>
      <c r="L213" s="143"/>
      <c r="M213" s="149"/>
      <c r="T213" s="150"/>
      <c r="AT213" s="145" t="s">
        <v>151</v>
      </c>
      <c r="AU213" s="145" t="s">
        <v>84</v>
      </c>
      <c r="AV213" s="12" t="s">
        <v>84</v>
      </c>
      <c r="AW213" s="12" t="s">
        <v>35</v>
      </c>
      <c r="AX213" s="12" t="s">
        <v>74</v>
      </c>
      <c r="AY213" s="145" t="s">
        <v>121</v>
      </c>
    </row>
    <row r="214" spans="2:65" s="12" customFormat="1">
      <c r="B214" s="143"/>
      <c r="D214" s="144" t="s">
        <v>151</v>
      </c>
      <c r="E214" s="145" t="s">
        <v>18</v>
      </c>
      <c r="F214" s="146" t="s">
        <v>546</v>
      </c>
      <c r="H214" s="147">
        <v>0.02</v>
      </c>
      <c r="I214" s="148"/>
      <c r="L214" s="143"/>
      <c r="M214" s="149"/>
      <c r="T214" s="150"/>
      <c r="AT214" s="145" t="s">
        <v>151</v>
      </c>
      <c r="AU214" s="145" t="s">
        <v>84</v>
      </c>
      <c r="AV214" s="12" t="s">
        <v>84</v>
      </c>
      <c r="AW214" s="12" t="s">
        <v>35</v>
      </c>
      <c r="AX214" s="12" t="s">
        <v>74</v>
      </c>
      <c r="AY214" s="145" t="s">
        <v>121</v>
      </c>
    </row>
    <row r="215" spans="2:65" s="12" customFormat="1">
      <c r="B215" s="143"/>
      <c r="D215" s="144" t="s">
        <v>151</v>
      </c>
      <c r="E215" s="145" t="s">
        <v>18</v>
      </c>
      <c r="F215" s="146" t="s">
        <v>547</v>
      </c>
      <c r="H215" s="147">
        <v>0.02</v>
      </c>
      <c r="I215" s="148"/>
      <c r="L215" s="143"/>
      <c r="M215" s="149"/>
      <c r="T215" s="150"/>
      <c r="AT215" s="145" t="s">
        <v>151</v>
      </c>
      <c r="AU215" s="145" t="s">
        <v>84</v>
      </c>
      <c r="AV215" s="12" t="s">
        <v>84</v>
      </c>
      <c r="AW215" s="12" t="s">
        <v>35</v>
      </c>
      <c r="AX215" s="12" t="s">
        <v>74</v>
      </c>
      <c r="AY215" s="145" t="s">
        <v>121</v>
      </c>
    </row>
    <row r="216" spans="2:65" s="13" customFormat="1">
      <c r="B216" s="151"/>
      <c r="D216" s="144" t="s">
        <v>151</v>
      </c>
      <c r="E216" s="152" t="s">
        <v>18</v>
      </c>
      <c r="F216" s="153" t="s">
        <v>173</v>
      </c>
      <c r="H216" s="154">
        <v>0.06</v>
      </c>
      <c r="I216" s="155"/>
      <c r="L216" s="151"/>
      <c r="M216" s="156"/>
      <c r="T216" s="157"/>
      <c r="AT216" s="152" t="s">
        <v>151</v>
      </c>
      <c r="AU216" s="152" t="s">
        <v>84</v>
      </c>
      <c r="AV216" s="13" t="s">
        <v>128</v>
      </c>
      <c r="AW216" s="13" t="s">
        <v>35</v>
      </c>
      <c r="AX216" s="13" t="s">
        <v>82</v>
      </c>
      <c r="AY216" s="152" t="s">
        <v>121</v>
      </c>
    </row>
    <row r="217" spans="2:65" s="1" customFormat="1" ht="44.25" customHeight="1">
      <c r="B217" s="32"/>
      <c r="C217" s="127" t="s">
        <v>311</v>
      </c>
      <c r="D217" s="127" t="s">
        <v>123</v>
      </c>
      <c r="E217" s="128" t="s">
        <v>321</v>
      </c>
      <c r="F217" s="129" t="s">
        <v>322</v>
      </c>
      <c r="G217" s="130" t="s">
        <v>246</v>
      </c>
      <c r="H217" s="131">
        <v>0.35</v>
      </c>
      <c r="I217" s="132"/>
      <c r="J217" s="131">
        <f>ROUND(I217*H217,2)</f>
        <v>0</v>
      </c>
      <c r="K217" s="129" t="s">
        <v>127</v>
      </c>
      <c r="L217" s="32"/>
      <c r="M217" s="133" t="s">
        <v>18</v>
      </c>
      <c r="N217" s="134" t="s">
        <v>45</v>
      </c>
      <c r="P217" s="135">
        <f>O217*H217</f>
        <v>0</v>
      </c>
      <c r="Q217" s="135">
        <v>1.0556000000000001</v>
      </c>
      <c r="R217" s="135">
        <f>Q217*H217</f>
        <v>0.36946000000000001</v>
      </c>
      <c r="S217" s="135">
        <v>0</v>
      </c>
      <c r="T217" s="136">
        <f>S217*H217</f>
        <v>0</v>
      </c>
      <c r="AR217" s="137" t="s">
        <v>128</v>
      </c>
      <c r="AT217" s="137" t="s">
        <v>123</v>
      </c>
      <c r="AU217" s="137" t="s">
        <v>84</v>
      </c>
      <c r="AY217" s="17" t="s">
        <v>121</v>
      </c>
      <c r="BE217" s="138">
        <f>IF(N217="základní",J217,0)</f>
        <v>0</v>
      </c>
      <c r="BF217" s="138">
        <f>IF(N217="snížená",J217,0)</f>
        <v>0</v>
      </c>
      <c r="BG217" s="138">
        <f>IF(N217="zákl. přenesená",J217,0)</f>
        <v>0</v>
      </c>
      <c r="BH217" s="138">
        <f>IF(N217="sníž. přenesená",J217,0)</f>
        <v>0</v>
      </c>
      <c r="BI217" s="138">
        <f>IF(N217="nulová",J217,0)</f>
        <v>0</v>
      </c>
      <c r="BJ217" s="17" t="s">
        <v>82</v>
      </c>
      <c r="BK217" s="138">
        <f>ROUND(I217*H217,2)</f>
        <v>0</v>
      </c>
      <c r="BL217" s="17" t="s">
        <v>128</v>
      </c>
      <c r="BM217" s="137" t="s">
        <v>548</v>
      </c>
    </row>
    <row r="218" spans="2:65" s="1" customFormat="1">
      <c r="B218" s="32"/>
      <c r="D218" s="139" t="s">
        <v>130</v>
      </c>
      <c r="F218" s="140" t="s">
        <v>324</v>
      </c>
      <c r="I218" s="141"/>
      <c r="L218" s="32"/>
      <c r="M218" s="142"/>
      <c r="T218" s="53"/>
      <c r="AT218" s="17" t="s">
        <v>130</v>
      </c>
      <c r="AU218" s="17" t="s">
        <v>84</v>
      </c>
    </row>
    <row r="219" spans="2:65" s="12" customFormat="1">
      <c r="B219" s="143"/>
      <c r="D219" s="144" t="s">
        <v>151</v>
      </c>
      <c r="E219" s="145" t="s">
        <v>18</v>
      </c>
      <c r="F219" s="146" t="s">
        <v>549</v>
      </c>
      <c r="H219" s="147">
        <v>0.05</v>
      </c>
      <c r="I219" s="148"/>
      <c r="L219" s="143"/>
      <c r="M219" s="149"/>
      <c r="T219" s="150"/>
      <c r="AT219" s="145" t="s">
        <v>151</v>
      </c>
      <c r="AU219" s="145" t="s">
        <v>84</v>
      </c>
      <c r="AV219" s="12" t="s">
        <v>84</v>
      </c>
      <c r="AW219" s="12" t="s">
        <v>35</v>
      </c>
      <c r="AX219" s="12" t="s">
        <v>74</v>
      </c>
      <c r="AY219" s="145" t="s">
        <v>121</v>
      </c>
    </row>
    <row r="220" spans="2:65" s="12" customFormat="1">
      <c r="B220" s="143"/>
      <c r="D220" s="144" t="s">
        <v>151</v>
      </c>
      <c r="E220" s="145" t="s">
        <v>18</v>
      </c>
      <c r="F220" s="146" t="s">
        <v>550</v>
      </c>
      <c r="H220" s="147">
        <v>0.28999999999999998</v>
      </c>
      <c r="I220" s="148"/>
      <c r="L220" s="143"/>
      <c r="M220" s="149"/>
      <c r="T220" s="150"/>
      <c r="AT220" s="145" t="s">
        <v>151</v>
      </c>
      <c r="AU220" s="145" t="s">
        <v>84</v>
      </c>
      <c r="AV220" s="12" t="s">
        <v>84</v>
      </c>
      <c r="AW220" s="12" t="s">
        <v>35</v>
      </c>
      <c r="AX220" s="12" t="s">
        <v>74</v>
      </c>
      <c r="AY220" s="145" t="s">
        <v>121</v>
      </c>
    </row>
    <row r="221" spans="2:65" s="14" customFormat="1">
      <c r="B221" s="158"/>
      <c r="D221" s="144" t="s">
        <v>151</v>
      </c>
      <c r="E221" s="159" t="s">
        <v>18</v>
      </c>
      <c r="F221" s="160" t="s">
        <v>327</v>
      </c>
      <c r="H221" s="159" t="s">
        <v>18</v>
      </c>
      <c r="I221" s="161"/>
      <c r="L221" s="158"/>
      <c r="M221" s="162"/>
      <c r="T221" s="163"/>
      <c r="AT221" s="159" t="s">
        <v>151</v>
      </c>
      <c r="AU221" s="159" t="s">
        <v>84</v>
      </c>
      <c r="AV221" s="14" t="s">
        <v>82</v>
      </c>
      <c r="AW221" s="14" t="s">
        <v>35</v>
      </c>
      <c r="AX221" s="14" t="s">
        <v>74</v>
      </c>
      <c r="AY221" s="159" t="s">
        <v>121</v>
      </c>
    </row>
    <row r="222" spans="2:65" s="12" customFormat="1">
      <c r="B222" s="143"/>
      <c r="D222" s="144" t="s">
        <v>151</v>
      </c>
      <c r="E222" s="145" t="s">
        <v>18</v>
      </c>
      <c r="F222" s="146" t="s">
        <v>551</v>
      </c>
      <c r="H222" s="147">
        <v>0.01</v>
      </c>
      <c r="I222" s="148"/>
      <c r="L222" s="143"/>
      <c r="M222" s="149"/>
      <c r="T222" s="150"/>
      <c r="AT222" s="145" t="s">
        <v>151</v>
      </c>
      <c r="AU222" s="145" t="s">
        <v>84</v>
      </c>
      <c r="AV222" s="12" t="s">
        <v>84</v>
      </c>
      <c r="AW222" s="12" t="s">
        <v>35</v>
      </c>
      <c r="AX222" s="12" t="s">
        <v>74</v>
      </c>
      <c r="AY222" s="145" t="s">
        <v>121</v>
      </c>
    </row>
    <row r="223" spans="2:65" s="13" customFormat="1">
      <c r="B223" s="151"/>
      <c r="D223" s="144" t="s">
        <v>151</v>
      </c>
      <c r="E223" s="152" t="s">
        <v>18</v>
      </c>
      <c r="F223" s="153" t="s">
        <v>173</v>
      </c>
      <c r="H223" s="154">
        <v>0.35</v>
      </c>
      <c r="I223" s="155"/>
      <c r="L223" s="151"/>
      <c r="M223" s="156"/>
      <c r="T223" s="157"/>
      <c r="AT223" s="152" t="s">
        <v>151</v>
      </c>
      <c r="AU223" s="152" t="s">
        <v>84</v>
      </c>
      <c r="AV223" s="13" t="s">
        <v>128</v>
      </c>
      <c r="AW223" s="13" t="s">
        <v>35</v>
      </c>
      <c r="AX223" s="13" t="s">
        <v>82</v>
      </c>
      <c r="AY223" s="152" t="s">
        <v>121</v>
      </c>
    </row>
    <row r="224" spans="2:65" s="1" customFormat="1" ht="44.25" customHeight="1">
      <c r="B224" s="32"/>
      <c r="C224" s="127" t="s">
        <v>320</v>
      </c>
      <c r="D224" s="127" t="s">
        <v>123</v>
      </c>
      <c r="E224" s="128" t="s">
        <v>330</v>
      </c>
      <c r="F224" s="129" t="s">
        <v>331</v>
      </c>
      <c r="G224" s="130" t="s">
        <v>246</v>
      </c>
      <c r="H224" s="131">
        <v>0.5</v>
      </c>
      <c r="I224" s="132"/>
      <c r="J224" s="131">
        <f>ROUND(I224*H224,2)</f>
        <v>0</v>
      </c>
      <c r="K224" s="129" t="s">
        <v>127</v>
      </c>
      <c r="L224" s="32"/>
      <c r="M224" s="133" t="s">
        <v>18</v>
      </c>
      <c r="N224" s="134" t="s">
        <v>45</v>
      </c>
      <c r="P224" s="135">
        <f>O224*H224</f>
        <v>0</v>
      </c>
      <c r="Q224" s="135">
        <v>1.03955</v>
      </c>
      <c r="R224" s="135">
        <f>Q224*H224</f>
        <v>0.51977499999999999</v>
      </c>
      <c r="S224" s="135">
        <v>0</v>
      </c>
      <c r="T224" s="136">
        <f>S224*H224</f>
        <v>0</v>
      </c>
      <c r="AR224" s="137" t="s">
        <v>128</v>
      </c>
      <c r="AT224" s="137" t="s">
        <v>123</v>
      </c>
      <c r="AU224" s="137" t="s">
        <v>84</v>
      </c>
      <c r="AY224" s="17" t="s">
        <v>121</v>
      </c>
      <c r="BE224" s="138">
        <f>IF(N224="základní",J224,0)</f>
        <v>0</v>
      </c>
      <c r="BF224" s="138">
        <f>IF(N224="snížená",J224,0)</f>
        <v>0</v>
      </c>
      <c r="BG224" s="138">
        <f>IF(N224="zákl. přenesená",J224,0)</f>
        <v>0</v>
      </c>
      <c r="BH224" s="138">
        <f>IF(N224="sníž. přenesená",J224,0)</f>
        <v>0</v>
      </c>
      <c r="BI224" s="138">
        <f>IF(N224="nulová",J224,0)</f>
        <v>0</v>
      </c>
      <c r="BJ224" s="17" t="s">
        <v>82</v>
      </c>
      <c r="BK224" s="138">
        <f>ROUND(I224*H224,2)</f>
        <v>0</v>
      </c>
      <c r="BL224" s="17" t="s">
        <v>128</v>
      </c>
      <c r="BM224" s="137" t="s">
        <v>552</v>
      </c>
    </row>
    <row r="225" spans="2:65" s="1" customFormat="1">
      <c r="B225" s="32"/>
      <c r="D225" s="139" t="s">
        <v>130</v>
      </c>
      <c r="F225" s="140" t="s">
        <v>333</v>
      </c>
      <c r="I225" s="141"/>
      <c r="L225" s="32"/>
      <c r="M225" s="142"/>
      <c r="T225" s="53"/>
      <c r="AT225" s="17" t="s">
        <v>130</v>
      </c>
      <c r="AU225" s="17" t="s">
        <v>84</v>
      </c>
    </row>
    <row r="226" spans="2:65" s="12" customFormat="1">
      <c r="B226" s="143"/>
      <c r="D226" s="144" t="s">
        <v>151</v>
      </c>
      <c r="E226" s="145" t="s">
        <v>18</v>
      </c>
      <c r="F226" s="146" t="s">
        <v>553</v>
      </c>
      <c r="H226" s="147">
        <v>0.09</v>
      </c>
      <c r="I226" s="148"/>
      <c r="L226" s="143"/>
      <c r="M226" s="149"/>
      <c r="T226" s="150"/>
      <c r="AT226" s="145" t="s">
        <v>151</v>
      </c>
      <c r="AU226" s="145" t="s">
        <v>84</v>
      </c>
      <c r="AV226" s="12" t="s">
        <v>84</v>
      </c>
      <c r="AW226" s="12" t="s">
        <v>35</v>
      </c>
      <c r="AX226" s="12" t="s">
        <v>74</v>
      </c>
      <c r="AY226" s="145" t="s">
        <v>121</v>
      </c>
    </row>
    <row r="227" spans="2:65" s="12" customFormat="1">
      <c r="B227" s="143"/>
      <c r="D227" s="144" t="s">
        <v>151</v>
      </c>
      <c r="E227" s="145" t="s">
        <v>18</v>
      </c>
      <c r="F227" s="146" t="s">
        <v>554</v>
      </c>
      <c r="H227" s="147">
        <v>0.11</v>
      </c>
      <c r="I227" s="148"/>
      <c r="L227" s="143"/>
      <c r="M227" s="149"/>
      <c r="T227" s="150"/>
      <c r="AT227" s="145" t="s">
        <v>151</v>
      </c>
      <c r="AU227" s="145" t="s">
        <v>84</v>
      </c>
      <c r="AV227" s="12" t="s">
        <v>84</v>
      </c>
      <c r="AW227" s="12" t="s">
        <v>35</v>
      </c>
      <c r="AX227" s="12" t="s">
        <v>74</v>
      </c>
      <c r="AY227" s="145" t="s">
        <v>121</v>
      </c>
    </row>
    <row r="228" spans="2:65" s="12" customFormat="1">
      <c r="B228" s="143"/>
      <c r="D228" s="144" t="s">
        <v>151</v>
      </c>
      <c r="E228" s="145" t="s">
        <v>18</v>
      </c>
      <c r="F228" s="146" t="s">
        <v>555</v>
      </c>
      <c r="H228" s="147">
        <v>0.11</v>
      </c>
      <c r="I228" s="148"/>
      <c r="L228" s="143"/>
      <c r="M228" s="149"/>
      <c r="T228" s="150"/>
      <c r="AT228" s="145" t="s">
        <v>151</v>
      </c>
      <c r="AU228" s="145" t="s">
        <v>84</v>
      </c>
      <c r="AV228" s="12" t="s">
        <v>84</v>
      </c>
      <c r="AW228" s="12" t="s">
        <v>35</v>
      </c>
      <c r="AX228" s="12" t="s">
        <v>74</v>
      </c>
      <c r="AY228" s="145" t="s">
        <v>121</v>
      </c>
    </row>
    <row r="229" spans="2:65" s="12" customFormat="1">
      <c r="B229" s="143"/>
      <c r="D229" s="144" t="s">
        <v>151</v>
      </c>
      <c r="E229" s="145" t="s">
        <v>18</v>
      </c>
      <c r="F229" s="146" t="s">
        <v>556</v>
      </c>
      <c r="H229" s="147">
        <v>0.19</v>
      </c>
      <c r="I229" s="148"/>
      <c r="L229" s="143"/>
      <c r="M229" s="149"/>
      <c r="T229" s="150"/>
      <c r="AT229" s="145" t="s">
        <v>151</v>
      </c>
      <c r="AU229" s="145" t="s">
        <v>84</v>
      </c>
      <c r="AV229" s="12" t="s">
        <v>84</v>
      </c>
      <c r="AW229" s="12" t="s">
        <v>35</v>
      </c>
      <c r="AX229" s="12" t="s">
        <v>74</v>
      </c>
      <c r="AY229" s="145" t="s">
        <v>121</v>
      </c>
    </row>
    <row r="230" spans="2:65" s="13" customFormat="1">
      <c r="B230" s="151"/>
      <c r="D230" s="144" t="s">
        <v>151</v>
      </c>
      <c r="E230" s="152" t="s">
        <v>18</v>
      </c>
      <c r="F230" s="153" t="s">
        <v>173</v>
      </c>
      <c r="H230" s="154">
        <v>0.5</v>
      </c>
      <c r="I230" s="155"/>
      <c r="L230" s="151"/>
      <c r="M230" s="156"/>
      <c r="T230" s="157"/>
      <c r="AT230" s="152" t="s">
        <v>151</v>
      </c>
      <c r="AU230" s="152" t="s">
        <v>84</v>
      </c>
      <c r="AV230" s="13" t="s">
        <v>128</v>
      </c>
      <c r="AW230" s="13" t="s">
        <v>35</v>
      </c>
      <c r="AX230" s="13" t="s">
        <v>82</v>
      </c>
      <c r="AY230" s="152" t="s">
        <v>121</v>
      </c>
    </row>
    <row r="231" spans="2:65" s="11" customFormat="1" ht="22.9" customHeight="1">
      <c r="B231" s="115"/>
      <c r="D231" s="116" t="s">
        <v>73</v>
      </c>
      <c r="E231" s="125" t="s">
        <v>128</v>
      </c>
      <c r="F231" s="125" t="s">
        <v>337</v>
      </c>
      <c r="I231" s="118"/>
      <c r="J231" s="126">
        <f>BK231</f>
        <v>0</v>
      </c>
      <c r="L231" s="115"/>
      <c r="M231" s="120"/>
      <c r="P231" s="121">
        <f>SUM(P232:P272)</f>
        <v>0</v>
      </c>
      <c r="R231" s="121">
        <f>SUM(R232:R272)</f>
        <v>171.29212999999999</v>
      </c>
      <c r="T231" s="122">
        <f>SUM(T232:T272)</f>
        <v>0</v>
      </c>
      <c r="AR231" s="116" t="s">
        <v>82</v>
      </c>
      <c r="AT231" s="123" t="s">
        <v>73</v>
      </c>
      <c r="AU231" s="123" t="s">
        <v>82</v>
      </c>
      <c r="AY231" s="116" t="s">
        <v>121</v>
      </c>
      <c r="BK231" s="124">
        <f>SUM(BK232:BK272)</f>
        <v>0</v>
      </c>
    </row>
    <row r="232" spans="2:65" s="1" customFormat="1" ht="16.5" customHeight="1">
      <c r="B232" s="32"/>
      <c r="C232" s="127" t="s">
        <v>329</v>
      </c>
      <c r="D232" s="127" t="s">
        <v>123</v>
      </c>
      <c r="E232" s="128" t="s">
        <v>339</v>
      </c>
      <c r="F232" s="129" t="s">
        <v>340</v>
      </c>
      <c r="G232" s="130" t="s">
        <v>198</v>
      </c>
      <c r="H232" s="131">
        <v>25.06</v>
      </c>
      <c r="I232" s="132"/>
      <c r="J232" s="131">
        <f>ROUND(I232*H232,2)</f>
        <v>0</v>
      </c>
      <c r="K232" s="129" t="s">
        <v>127</v>
      </c>
      <c r="L232" s="32"/>
      <c r="M232" s="133" t="s">
        <v>18</v>
      </c>
      <c r="N232" s="134" t="s">
        <v>45</v>
      </c>
      <c r="P232" s="135">
        <f>O232*H232</f>
        <v>0</v>
      </c>
      <c r="Q232" s="135">
        <v>0</v>
      </c>
      <c r="R232" s="135">
        <f>Q232*H232</f>
        <v>0</v>
      </c>
      <c r="S232" s="135">
        <v>0</v>
      </c>
      <c r="T232" s="136">
        <f>S232*H232</f>
        <v>0</v>
      </c>
      <c r="AR232" s="137" t="s">
        <v>128</v>
      </c>
      <c r="AT232" s="137" t="s">
        <v>123</v>
      </c>
      <c r="AU232" s="137" t="s">
        <v>84</v>
      </c>
      <c r="AY232" s="17" t="s">
        <v>121</v>
      </c>
      <c r="BE232" s="138">
        <f>IF(N232="základní",J232,0)</f>
        <v>0</v>
      </c>
      <c r="BF232" s="138">
        <f>IF(N232="snížená",J232,0)</f>
        <v>0</v>
      </c>
      <c r="BG232" s="138">
        <f>IF(N232="zákl. přenesená",J232,0)</f>
        <v>0</v>
      </c>
      <c r="BH232" s="138">
        <f>IF(N232="sníž. přenesená",J232,0)</f>
        <v>0</v>
      </c>
      <c r="BI232" s="138">
        <f>IF(N232="nulová",J232,0)</f>
        <v>0</v>
      </c>
      <c r="BJ232" s="17" t="s">
        <v>82</v>
      </c>
      <c r="BK232" s="138">
        <f>ROUND(I232*H232,2)</f>
        <v>0</v>
      </c>
      <c r="BL232" s="17" t="s">
        <v>128</v>
      </c>
      <c r="BM232" s="137" t="s">
        <v>557</v>
      </c>
    </row>
    <row r="233" spans="2:65" s="1" customFormat="1">
      <c r="B233" s="32"/>
      <c r="D233" s="139" t="s">
        <v>130</v>
      </c>
      <c r="F233" s="140" t="s">
        <v>342</v>
      </c>
      <c r="I233" s="141"/>
      <c r="L233" s="32"/>
      <c r="M233" s="142"/>
      <c r="T233" s="53"/>
      <c r="AT233" s="17" t="s">
        <v>130</v>
      </c>
      <c r="AU233" s="17" t="s">
        <v>84</v>
      </c>
    </row>
    <row r="234" spans="2:65" s="12" customFormat="1">
      <c r="B234" s="143"/>
      <c r="D234" s="144" t="s">
        <v>151</v>
      </c>
      <c r="E234" s="145" t="s">
        <v>18</v>
      </c>
      <c r="F234" s="146" t="s">
        <v>558</v>
      </c>
      <c r="H234" s="147">
        <v>4.4800000000000004</v>
      </c>
      <c r="I234" s="148"/>
      <c r="L234" s="143"/>
      <c r="M234" s="149"/>
      <c r="T234" s="150"/>
      <c r="AT234" s="145" t="s">
        <v>151</v>
      </c>
      <c r="AU234" s="145" t="s">
        <v>84</v>
      </c>
      <c r="AV234" s="12" t="s">
        <v>84</v>
      </c>
      <c r="AW234" s="12" t="s">
        <v>35</v>
      </c>
      <c r="AX234" s="12" t="s">
        <v>74</v>
      </c>
      <c r="AY234" s="145" t="s">
        <v>121</v>
      </c>
    </row>
    <row r="235" spans="2:65" s="12" customFormat="1">
      <c r="B235" s="143"/>
      <c r="D235" s="144" t="s">
        <v>151</v>
      </c>
      <c r="E235" s="145" t="s">
        <v>18</v>
      </c>
      <c r="F235" s="146" t="s">
        <v>559</v>
      </c>
      <c r="H235" s="147">
        <v>5.2</v>
      </c>
      <c r="I235" s="148"/>
      <c r="L235" s="143"/>
      <c r="M235" s="149"/>
      <c r="T235" s="150"/>
      <c r="AT235" s="145" t="s">
        <v>151</v>
      </c>
      <c r="AU235" s="145" t="s">
        <v>84</v>
      </c>
      <c r="AV235" s="12" t="s">
        <v>84</v>
      </c>
      <c r="AW235" s="12" t="s">
        <v>35</v>
      </c>
      <c r="AX235" s="12" t="s">
        <v>74</v>
      </c>
      <c r="AY235" s="145" t="s">
        <v>121</v>
      </c>
    </row>
    <row r="236" spans="2:65" s="12" customFormat="1">
      <c r="B236" s="143"/>
      <c r="D236" s="144" t="s">
        <v>151</v>
      </c>
      <c r="E236" s="145" t="s">
        <v>18</v>
      </c>
      <c r="F236" s="146" t="s">
        <v>560</v>
      </c>
      <c r="H236" s="147">
        <v>6.08</v>
      </c>
      <c r="I236" s="148"/>
      <c r="L236" s="143"/>
      <c r="M236" s="149"/>
      <c r="T236" s="150"/>
      <c r="AT236" s="145" t="s">
        <v>151</v>
      </c>
      <c r="AU236" s="145" t="s">
        <v>84</v>
      </c>
      <c r="AV236" s="12" t="s">
        <v>84</v>
      </c>
      <c r="AW236" s="12" t="s">
        <v>35</v>
      </c>
      <c r="AX236" s="12" t="s">
        <v>74</v>
      </c>
      <c r="AY236" s="145" t="s">
        <v>121</v>
      </c>
    </row>
    <row r="237" spans="2:65" s="12" customFormat="1">
      <c r="B237" s="143"/>
      <c r="D237" s="144" t="s">
        <v>151</v>
      </c>
      <c r="E237" s="145" t="s">
        <v>18</v>
      </c>
      <c r="F237" s="146" t="s">
        <v>561</v>
      </c>
      <c r="H237" s="147">
        <v>9.3000000000000007</v>
      </c>
      <c r="I237" s="148"/>
      <c r="L237" s="143"/>
      <c r="M237" s="149"/>
      <c r="T237" s="150"/>
      <c r="AT237" s="145" t="s">
        <v>151</v>
      </c>
      <c r="AU237" s="145" t="s">
        <v>84</v>
      </c>
      <c r="AV237" s="12" t="s">
        <v>84</v>
      </c>
      <c r="AW237" s="12" t="s">
        <v>35</v>
      </c>
      <c r="AX237" s="12" t="s">
        <v>74</v>
      </c>
      <c r="AY237" s="145" t="s">
        <v>121</v>
      </c>
    </row>
    <row r="238" spans="2:65" s="13" customFormat="1">
      <c r="B238" s="151"/>
      <c r="D238" s="144" t="s">
        <v>151</v>
      </c>
      <c r="E238" s="152" t="s">
        <v>18</v>
      </c>
      <c r="F238" s="153" t="s">
        <v>173</v>
      </c>
      <c r="H238" s="154">
        <v>25.06</v>
      </c>
      <c r="I238" s="155"/>
      <c r="L238" s="151"/>
      <c r="M238" s="156"/>
      <c r="T238" s="157"/>
      <c r="AT238" s="152" t="s">
        <v>151</v>
      </c>
      <c r="AU238" s="152" t="s">
        <v>84</v>
      </c>
      <c r="AV238" s="13" t="s">
        <v>128</v>
      </c>
      <c r="AW238" s="13" t="s">
        <v>35</v>
      </c>
      <c r="AX238" s="13" t="s">
        <v>82</v>
      </c>
      <c r="AY238" s="152" t="s">
        <v>121</v>
      </c>
    </row>
    <row r="239" spans="2:65" s="1" customFormat="1" ht="21.75" customHeight="1">
      <c r="B239" s="32"/>
      <c r="C239" s="127" t="s">
        <v>338</v>
      </c>
      <c r="D239" s="127" t="s">
        <v>123</v>
      </c>
      <c r="E239" s="128" t="s">
        <v>347</v>
      </c>
      <c r="F239" s="129" t="s">
        <v>348</v>
      </c>
      <c r="G239" s="130" t="s">
        <v>198</v>
      </c>
      <c r="H239" s="131">
        <v>118.5</v>
      </c>
      <c r="I239" s="132"/>
      <c r="J239" s="131">
        <f>ROUND(I239*H239,2)</f>
        <v>0</v>
      </c>
      <c r="K239" s="129" t="s">
        <v>127</v>
      </c>
      <c r="L239" s="32"/>
      <c r="M239" s="133" t="s">
        <v>18</v>
      </c>
      <c r="N239" s="134" t="s">
        <v>45</v>
      </c>
      <c r="P239" s="135">
        <f>O239*H239</f>
        <v>0</v>
      </c>
      <c r="Q239" s="135">
        <v>0</v>
      </c>
      <c r="R239" s="135">
        <f>Q239*H239</f>
        <v>0</v>
      </c>
      <c r="S239" s="135">
        <v>0</v>
      </c>
      <c r="T239" s="136">
        <f>S239*H239</f>
        <v>0</v>
      </c>
      <c r="AR239" s="137" t="s">
        <v>128</v>
      </c>
      <c r="AT239" s="137" t="s">
        <v>123</v>
      </c>
      <c r="AU239" s="137" t="s">
        <v>84</v>
      </c>
      <c r="AY239" s="17" t="s">
        <v>121</v>
      </c>
      <c r="BE239" s="138">
        <f>IF(N239="základní",J239,0)</f>
        <v>0</v>
      </c>
      <c r="BF239" s="138">
        <f>IF(N239="snížená",J239,0)</f>
        <v>0</v>
      </c>
      <c r="BG239" s="138">
        <f>IF(N239="zákl. přenesená",J239,0)</f>
        <v>0</v>
      </c>
      <c r="BH239" s="138">
        <f>IF(N239="sníž. přenesená",J239,0)</f>
        <v>0</v>
      </c>
      <c r="BI239" s="138">
        <f>IF(N239="nulová",J239,0)</f>
        <v>0</v>
      </c>
      <c r="BJ239" s="17" t="s">
        <v>82</v>
      </c>
      <c r="BK239" s="138">
        <f>ROUND(I239*H239,2)</f>
        <v>0</v>
      </c>
      <c r="BL239" s="17" t="s">
        <v>128</v>
      </c>
      <c r="BM239" s="137" t="s">
        <v>562</v>
      </c>
    </row>
    <row r="240" spans="2:65" s="1" customFormat="1">
      <c r="B240" s="32"/>
      <c r="D240" s="139" t="s">
        <v>130</v>
      </c>
      <c r="F240" s="140" t="s">
        <v>350</v>
      </c>
      <c r="I240" s="141"/>
      <c r="L240" s="32"/>
      <c r="M240" s="142"/>
      <c r="T240" s="53"/>
      <c r="AT240" s="17" t="s">
        <v>130</v>
      </c>
      <c r="AU240" s="17" t="s">
        <v>84</v>
      </c>
    </row>
    <row r="241" spans="2:65" s="12" customFormat="1">
      <c r="B241" s="143"/>
      <c r="D241" s="144" t="s">
        <v>151</v>
      </c>
      <c r="E241" s="145" t="s">
        <v>18</v>
      </c>
      <c r="F241" s="146" t="s">
        <v>563</v>
      </c>
      <c r="H241" s="147">
        <v>100</v>
      </c>
      <c r="I241" s="148"/>
      <c r="L241" s="143"/>
      <c r="M241" s="149"/>
      <c r="T241" s="150"/>
      <c r="AT241" s="145" t="s">
        <v>151</v>
      </c>
      <c r="AU241" s="145" t="s">
        <v>84</v>
      </c>
      <c r="AV241" s="12" t="s">
        <v>84</v>
      </c>
      <c r="AW241" s="12" t="s">
        <v>35</v>
      </c>
      <c r="AX241" s="12" t="s">
        <v>74</v>
      </c>
      <c r="AY241" s="145" t="s">
        <v>121</v>
      </c>
    </row>
    <row r="242" spans="2:65" s="12" customFormat="1">
      <c r="B242" s="143"/>
      <c r="D242" s="144" t="s">
        <v>151</v>
      </c>
      <c r="E242" s="145" t="s">
        <v>18</v>
      </c>
      <c r="F242" s="146" t="s">
        <v>564</v>
      </c>
      <c r="H242" s="147">
        <v>18.5</v>
      </c>
      <c r="I242" s="148"/>
      <c r="L242" s="143"/>
      <c r="M242" s="149"/>
      <c r="T242" s="150"/>
      <c r="AT242" s="145" t="s">
        <v>151</v>
      </c>
      <c r="AU242" s="145" t="s">
        <v>84</v>
      </c>
      <c r="AV242" s="12" t="s">
        <v>84</v>
      </c>
      <c r="AW242" s="12" t="s">
        <v>35</v>
      </c>
      <c r="AX242" s="12" t="s">
        <v>74</v>
      </c>
      <c r="AY242" s="145" t="s">
        <v>121</v>
      </c>
    </row>
    <row r="243" spans="2:65" s="13" customFormat="1">
      <c r="B243" s="151"/>
      <c r="D243" s="144" t="s">
        <v>151</v>
      </c>
      <c r="E243" s="152" t="s">
        <v>18</v>
      </c>
      <c r="F243" s="153" t="s">
        <v>173</v>
      </c>
      <c r="H243" s="154">
        <v>118.5</v>
      </c>
      <c r="I243" s="155"/>
      <c r="L243" s="151"/>
      <c r="M243" s="156"/>
      <c r="T243" s="157"/>
      <c r="AT243" s="152" t="s">
        <v>151</v>
      </c>
      <c r="AU243" s="152" t="s">
        <v>84</v>
      </c>
      <c r="AV243" s="13" t="s">
        <v>128</v>
      </c>
      <c r="AW243" s="13" t="s">
        <v>35</v>
      </c>
      <c r="AX243" s="13" t="s">
        <v>82</v>
      </c>
      <c r="AY243" s="152" t="s">
        <v>121</v>
      </c>
    </row>
    <row r="244" spans="2:65" s="1" customFormat="1" ht="16.5" customHeight="1">
      <c r="B244" s="32"/>
      <c r="C244" s="127" t="s">
        <v>346</v>
      </c>
      <c r="D244" s="127" t="s">
        <v>123</v>
      </c>
      <c r="E244" s="128" t="s">
        <v>356</v>
      </c>
      <c r="F244" s="129" t="s">
        <v>357</v>
      </c>
      <c r="G244" s="130" t="s">
        <v>198</v>
      </c>
      <c r="H244" s="131">
        <v>118.5</v>
      </c>
      <c r="I244" s="132"/>
      <c r="J244" s="131">
        <f>ROUND(I244*H244,2)</f>
        <v>0</v>
      </c>
      <c r="K244" s="129" t="s">
        <v>127</v>
      </c>
      <c r="L244" s="32"/>
      <c r="M244" s="133" t="s">
        <v>18</v>
      </c>
      <c r="N244" s="134" t="s">
        <v>45</v>
      </c>
      <c r="P244" s="135">
        <f>O244*H244</f>
        <v>0</v>
      </c>
      <c r="Q244" s="135">
        <v>0.21251999999999999</v>
      </c>
      <c r="R244" s="135">
        <f>Q244*H244</f>
        <v>25.183619999999998</v>
      </c>
      <c r="S244" s="135">
        <v>0</v>
      </c>
      <c r="T244" s="136">
        <f>S244*H244</f>
        <v>0</v>
      </c>
      <c r="AR244" s="137" t="s">
        <v>128</v>
      </c>
      <c r="AT244" s="137" t="s">
        <v>123</v>
      </c>
      <c r="AU244" s="137" t="s">
        <v>84</v>
      </c>
      <c r="AY244" s="17" t="s">
        <v>121</v>
      </c>
      <c r="BE244" s="138">
        <f>IF(N244="základní",J244,0)</f>
        <v>0</v>
      </c>
      <c r="BF244" s="138">
        <f>IF(N244="snížená",J244,0)</f>
        <v>0</v>
      </c>
      <c r="BG244" s="138">
        <f>IF(N244="zákl. přenesená",J244,0)</f>
        <v>0</v>
      </c>
      <c r="BH244" s="138">
        <f>IF(N244="sníž. přenesená",J244,0)</f>
        <v>0</v>
      </c>
      <c r="BI244" s="138">
        <f>IF(N244="nulová",J244,0)</f>
        <v>0</v>
      </c>
      <c r="BJ244" s="17" t="s">
        <v>82</v>
      </c>
      <c r="BK244" s="138">
        <f>ROUND(I244*H244,2)</f>
        <v>0</v>
      </c>
      <c r="BL244" s="17" t="s">
        <v>128</v>
      </c>
      <c r="BM244" s="137" t="s">
        <v>565</v>
      </c>
    </row>
    <row r="245" spans="2:65" s="1" customFormat="1">
      <c r="B245" s="32"/>
      <c r="D245" s="139" t="s">
        <v>130</v>
      </c>
      <c r="F245" s="140" t="s">
        <v>359</v>
      </c>
      <c r="I245" s="141"/>
      <c r="L245" s="32"/>
      <c r="M245" s="142"/>
      <c r="T245" s="53"/>
      <c r="AT245" s="17" t="s">
        <v>130</v>
      </c>
      <c r="AU245" s="17" t="s">
        <v>84</v>
      </c>
    </row>
    <row r="246" spans="2:65" s="12" customFormat="1">
      <c r="B246" s="143"/>
      <c r="D246" s="144" t="s">
        <v>151</v>
      </c>
      <c r="E246" s="145" t="s">
        <v>18</v>
      </c>
      <c r="F246" s="146" t="s">
        <v>566</v>
      </c>
      <c r="H246" s="147">
        <v>100</v>
      </c>
      <c r="I246" s="148"/>
      <c r="L246" s="143"/>
      <c r="M246" s="149"/>
      <c r="T246" s="150"/>
      <c r="AT246" s="145" t="s">
        <v>151</v>
      </c>
      <c r="AU246" s="145" t="s">
        <v>84</v>
      </c>
      <c r="AV246" s="12" t="s">
        <v>84</v>
      </c>
      <c r="AW246" s="12" t="s">
        <v>35</v>
      </c>
      <c r="AX246" s="12" t="s">
        <v>74</v>
      </c>
      <c r="AY246" s="145" t="s">
        <v>121</v>
      </c>
    </row>
    <row r="247" spans="2:65" s="12" customFormat="1">
      <c r="B247" s="143"/>
      <c r="D247" s="144" t="s">
        <v>151</v>
      </c>
      <c r="E247" s="145" t="s">
        <v>18</v>
      </c>
      <c r="F247" s="146" t="s">
        <v>564</v>
      </c>
      <c r="H247" s="147">
        <v>18.5</v>
      </c>
      <c r="I247" s="148"/>
      <c r="L247" s="143"/>
      <c r="M247" s="149"/>
      <c r="T247" s="150"/>
      <c r="AT247" s="145" t="s">
        <v>151</v>
      </c>
      <c r="AU247" s="145" t="s">
        <v>84</v>
      </c>
      <c r="AV247" s="12" t="s">
        <v>84</v>
      </c>
      <c r="AW247" s="12" t="s">
        <v>35</v>
      </c>
      <c r="AX247" s="12" t="s">
        <v>74</v>
      </c>
      <c r="AY247" s="145" t="s">
        <v>121</v>
      </c>
    </row>
    <row r="248" spans="2:65" s="13" customFormat="1">
      <c r="B248" s="151"/>
      <c r="D248" s="144" t="s">
        <v>151</v>
      </c>
      <c r="E248" s="152" t="s">
        <v>18</v>
      </c>
      <c r="F248" s="153" t="s">
        <v>173</v>
      </c>
      <c r="H248" s="154">
        <v>118.5</v>
      </c>
      <c r="I248" s="155"/>
      <c r="L248" s="151"/>
      <c r="M248" s="156"/>
      <c r="T248" s="157"/>
      <c r="AT248" s="152" t="s">
        <v>151</v>
      </c>
      <c r="AU248" s="152" t="s">
        <v>84</v>
      </c>
      <c r="AV248" s="13" t="s">
        <v>128</v>
      </c>
      <c r="AW248" s="13" t="s">
        <v>35</v>
      </c>
      <c r="AX248" s="13" t="s">
        <v>82</v>
      </c>
      <c r="AY248" s="152" t="s">
        <v>121</v>
      </c>
    </row>
    <row r="249" spans="2:65" s="1" customFormat="1" ht="16.5" customHeight="1">
      <c r="B249" s="32"/>
      <c r="C249" s="127" t="s">
        <v>355</v>
      </c>
      <c r="D249" s="127" t="s">
        <v>123</v>
      </c>
      <c r="E249" s="128" t="s">
        <v>363</v>
      </c>
      <c r="F249" s="129" t="s">
        <v>364</v>
      </c>
      <c r="G249" s="130" t="s">
        <v>198</v>
      </c>
      <c r="H249" s="131">
        <v>32.94</v>
      </c>
      <c r="I249" s="132"/>
      <c r="J249" s="131">
        <f>ROUND(I249*H249,2)</f>
        <v>0</v>
      </c>
      <c r="K249" s="129" t="s">
        <v>127</v>
      </c>
      <c r="L249" s="32"/>
      <c r="M249" s="133" t="s">
        <v>18</v>
      </c>
      <c r="N249" s="134" t="s">
        <v>45</v>
      </c>
      <c r="P249" s="135">
        <f>O249*H249</f>
        <v>0</v>
      </c>
      <c r="Q249" s="135">
        <v>0.4</v>
      </c>
      <c r="R249" s="135">
        <f>Q249*H249</f>
        <v>13.176</v>
      </c>
      <c r="S249" s="135">
        <v>0</v>
      </c>
      <c r="T249" s="136">
        <f>S249*H249</f>
        <v>0</v>
      </c>
      <c r="AR249" s="137" t="s">
        <v>128</v>
      </c>
      <c r="AT249" s="137" t="s">
        <v>123</v>
      </c>
      <c r="AU249" s="137" t="s">
        <v>84</v>
      </c>
      <c r="AY249" s="17" t="s">
        <v>121</v>
      </c>
      <c r="BE249" s="138">
        <f>IF(N249="základní",J249,0)</f>
        <v>0</v>
      </c>
      <c r="BF249" s="138">
        <f>IF(N249="snížená",J249,0)</f>
        <v>0</v>
      </c>
      <c r="BG249" s="138">
        <f>IF(N249="zákl. přenesená",J249,0)</f>
        <v>0</v>
      </c>
      <c r="BH249" s="138">
        <f>IF(N249="sníž. přenesená",J249,0)</f>
        <v>0</v>
      </c>
      <c r="BI249" s="138">
        <f>IF(N249="nulová",J249,0)</f>
        <v>0</v>
      </c>
      <c r="BJ249" s="17" t="s">
        <v>82</v>
      </c>
      <c r="BK249" s="138">
        <f>ROUND(I249*H249,2)</f>
        <v>0</v>
      </c>
      <c r="BL249" s="17" t="s">
        <v>128</v>
      </c>
      <c r="BM249" s="137" t="s">
        <v>567</v>
      </c>
    </row>
    <row r="250" spans="2:65" s="1" customFormat="1">
      <c r="B250" s="32"/>
      <c r="D250" s="139" t="s">
        <v>130</v>
      </c>
      <c r="F250" s="140" t="s">
        <v>366</v>
      </c>
      <c r="I250" s="141"/>
      <c r="L250" s="32"/>
      <c r="M250" s="142"/>
      <c r="T250" s="53"/>
      <c r="AT250" s="17" t="s">
        <v>130</v>
      </c>
      <c r="AU250" s="17" t="s">
        <v>84</v>
      </c>
    </row>
    <row r="251" spans="2:65" s="12" customFormat="1">
      <c r="B251" s="143"/>
      <c r="D251" s="144" t="s">
        <v>151</v>
      </c>
      <c r="E251" s="145" t="s">
        <v>18</v>
      </c>
      <c r="F251" s="146" t="s">
        <v>568</v>
      </c>
      <c r="H251" s="147">
        <v>6.72</v>
      </c>
      <c r="I251" s="148"/>
      <c r="L251" s="143"/>
      <c r="M251" s="149"/>
      <c r="T251" s="150"/>
      <c r="AT251" s="145" t="s">
        <v>151</v>
      </c>
      <c r="AU251" s="145" t="s">
        <v>84</v>
      </c>
      <c r="AV251" s="12" t="s">
        <v>84</v>
      </c>
      <c r="AW251" s="12" t="s">
        <v>35</v>
      </c>
      <c r="AX251" s="12" t="s">
        <v>74</v>
      </c>
      <c r="AY251" s="145" t="s">
        <v>121</v>
      </c>
    </row>
    <row r="252" spans="2:65" s="12" customFormat="1">
      <c r="B252" s="143"/>
      <c r="D252" s="144" t="s">
        <v>151</v>
      </c>
      <c r="E252" s="145" t="s">
        <v>18</v>
      </c>
      <c r="F252" s="146" t="s">
        <v>569</v>
      </c>
      <c r="H252" s="147">
        <v>7.8</v>
      </c>
      <c r="I252" s="148"/>
      <c r="L252" s="143"/>
      <c r="M252" s="149"/>
      <c r="T252" s="150"/>
      <c r="AT252" s="145" t="s">
        <v>151</v>
      </c>
      <c r="AU252" s="145" t="s">
        <v>84</v>
      </c>
      <c r="AV252" s="12" t="s">
        <v>84</v>
      </c>
      <c r="AW252" s="12" t="s">
        <v>35</v>
      </c>
      <c r="AX252" s="12" t="s">
        <v>74</v>
      </c>
      <c r="AY252" s="145" t="s">
        <v>121</v>
      </c>
    </row>
    <row r="253" spans="2:65" s="12" customFormat="1">
      <c r="B253" s="143"/>
      <c r="D253" s="144" t="s">
        <v>151</v>
      </c>
      <c r="E253" s="145" t="s">
        <v>18</v>
      </c>
      <c r="F253" s="146" t="s">
        <v>570</v>
      </c>
      <c r="H253" s="147">
        <v>9.1199999999999992</v>
      </c>
      <c r="I253" s="148"/>
      <c r="L253" s="143"/>
      <c r="M253" s="149"/>
      <c r="T253" s="150"/>
      <c r="AT253" s="145" t="s">
        <v>151</v>
      </c>
      <c r="AU253" s="145" t="s">
        <v>84</v>
      </c>
      <c r="AV253" s="12" t="s">
        <v>84</v>
      </c>
      <c r="AW253" s="12" t="s">
        <v>35</v>
      </c>
      <c r="AX253" s="12" t="s">
        <v>74</v>
      </c>
      <c r="AY253" s="145" t="s">
        <v>121</v>
      </c>
    </row>
    <row r="254" spans="2:65" s="12" customFormat="1">
      <c r="B254" s="143"/>
      <c r="D254" s="144" t="s">
        <v>151</v>
      </c>
      <c r="E254" s="145" t="s">
        <v>18</v>
      </c>
      <c r="F254" s="146" t="s">
        <v>561</v>
      </c>
      <c r="H254" s="147">
        <v>9.3000000000000007</v>
      </c>
      <c r="I254" s="148"/>
      <c r="L254" s="143"/>
      <c r="M254" s="149"/>
      <c r="T254" s="150"/>
      <c r="AT254" s="145" t="s">
        <v>151</v>
      </c>
      <c r="AU254" s="145" t="s">
        <v>84</v>
      </c>
      <c r="AV254" s="12" t="s">
        <v>84</v>
      </c>
      <c r="AW254" s="12" t="s">
        <v>35</v>
      </c>
      <c r="AX254" s="12" t="s">
        <v>74</v>
      </c>
      <c r="AY254" s="145" t="s">
        <v>121</v>
      </c>
    </row>
    <row r="255" spans="2:65" s="13" customFormat="1">
      <c r="B255" s="151"/>
      <c r="D255" s="144" t="s">
        <v>151</v>
      </c>
      <c r="E255" s="152" t="s">
        <v>18</v>
      </c>
      <c r="F255" s="153" t="s">
        <v>173</v>
      </c>
      <c r="H255" s="154">
        <v>32.94</v>
      </c>
      <c r="I255" s="155"/>
      <c r="L255" s="151"/>
      <c r="M255" s="156"/>
      <c r="T255" s="157"/>
      <c r="AT255" s="152" t="s">
        <v>151</v>
      </c>
      <c r="AU255" s="152" t="s">
        <v>84</v>
      </c>
      <c r="AV255" s="13" t="s">
        <v>128</v>
      </c>
      <c r="AW255" s="13" t="s">
        <v>35</v>
      </c>
      <c r="AX255" s="13" t="s">
        <v>82</v>
      </c>
      <c r="AY255" s="152" t="s">
        <v>121</v>
      </c>
    </row>
    <row r="256" spans="2:65" s="1" customFormat="1" ht="24.2" customHeight="1">
      <c r="B256" s="32"/>
      <c r="C256" s="127" t="s">
        <v>362</v>
      </c>
      <c r="D256" s="127" t="s">
        <v>123</v>
      </c>
      <c r="E256" s="128" t="s">
        <v>571</v>
      </c>
      <c r="F256" s="129" t="s">
        <v>572</v>
      </c>
      <c r="G256" s="130" t="s">
        <v>148</v>
      </c>
      <c r="H256" s="131">
        <v>4.5</v>
      </c>
      <c r="I256" s="132"/>
      <c r="J256" s="131">
        <f>ROUND(I256*H256,2)</f>
        <v>0</v>
      </c>
      <c r="K256" s="129" t="s">
        <v>127</v>
      </c>
      <c r="L256" s="32"/>
      <c r="M256" s="133" t="s">
        <v>18</v>
      </c>
      <c r="N256" s="134" t="s">
        <v>45</v>
      </c>
      <c r="P256" s="135">
        <f>O256*H256</f>
        <v>0</v>
      </c>
      <c r="Q256" s="135">
        <v>2</v>
      </c>
      <c r="R256" s="135">
        <f>Q256*H256</f>
        <v>9</v>
      </c>
      <c r="S256" s="135">
        <v>0</v>
      </c>
      <c r="T256" s="136">
        <f>S256*H256</f>
        <v>0</v>
      </c>
      <c r="AR256" s="137" t="s">
        <v>128</v>
      </c>
      <c r="AT256" s="137" t="s">
        <v>123</v>
      </c>
      <c r="AU256" s="137" t="s">
        <v>84</v>
      </c>
      <c r="AY256" s="17" t="s">
        <v>121</v>
      </c>
      <c r="BE256" s="138">
        <f>IF(N256="základní",J256,0)</f>
        <v>0</v>
      </c>
      <c r="BF256" s="138">
        <f>IF(N256="snížená",J256,0)</f>
        <v>0</v>
      </c>
      <c r="BG256" s="138">
        <f>IF(N256="zákl. přenesená",J256,0)</f>
        <v>0</v>
      </c>
      <c r="BH256" s="138">
        <f>IF(N256="sníž. přenesená",J256,0)</f>
        <v>0</v>
      </c>
      <c r="BI256" s="138">
        <f>IF(N256="nulová",J256,0)</f>
        <v>0</v>
      </c>
      <c r="BJ256" s="17" t="s">
        <v>82</v>
      </c>
      <c r="BK256" s="138">
        <f>ROUND(I256*H256,2)</f>
        <v>0</v>
      </c>
      <c r="BL256" s="17" t="s">
        <v>128</v>
      </c>
      <c r="BM256" s="137" t="s">
        <v>573</v>
      </c>
    </row>
    <row r="257" spans="2:65" s="1" customFormat="1">
      <c r="B257" s="32"/>
      <c r="D257" s="139" t="s">
        <v>130</v>
      </c>
      <c r="F257" s="140" t="s">
        <v>574</v>
      </c>
      <c r="I257" s="141"/>
      <c r="L257" s="32"/>
      <c r="M257" s="142"/>
      <c r="T257" s="53"/>
      <c r="AT257" s="17" t="s">
        <v>130</v>
      </c>
      <c r="AU257" s="17" t="s">
        <v>84</v>
      </c>
    </row>
    <row r="258" spans="2:65" s="12" customFormat="1">
      <c r="B258" s="143"/>
      <c r="D258" s="144" t="s">
        <v>151</v>
      </c>
      <c r="E258" s="145" t="s">
        <v>18</v>
      </c>
      <c r="F258" s="146" t="s">
        <v>575</v>
      </c>
      <c r="H258" s="147">
        <v>4.5</v>
      </c>
      <c r="I258" s="148"/>
      <c r="L258" s="143"/>
      <c r="M258" s="149"/>
      <c r="T258" s="150"/>
      <c r="AT258" s="145" t="s">
        <v>151</v>
      </c>
      <c r="AU258" s="145" t="s">
        <v>84</v>
      </c>
      <c r="AV258" s="12" t="s">
        <v>84</v>
      </c>
      <c r="AW258" s="12" t="s">
        <v>35</v>
      </c>
      <c r="AX258" s="12" t="s">
        <v>82</v>
      </c>
      <c r="AY258" s="145" t="s">
        <v>121</v>
      </c>
    </row>
    <row r="259" spans="2:65" s="1" customFormat="1" ht="33" customHeight="1">
      <c r="B259" s="32"/>
      <c r="C259" s="127" t="s">
        <v>370</v>
      </c>
      <c r="D259" s="127" t="s">
        <v>123</v>
      </c>
      <c r="E259" s="128" t="s">
        <v>576</v>
      </c>
      <c r="F259" s="129" t="s">
        <v>577</v>
      </c>
      <c r="G259" s="130" t="s">
        <v>148</v>
      </c>
      <c r="H259" s="131">
        <v>37.74</v>
      </c>
      <c r="I259" s="132"/>
      <c r="J259" s="131">
        <f>ROUND(I259*H259,2)</f>
        <v>0</v>
      </c>
      <c r="K259" s="129" t="s">
        <v>127</v>
      </c>
      <c r="L259" s="32"/>
      <c r="M259" s="133" t="s">
        <v>18</v>
      </c>
      <c r="N259" s="134" t="s">
        <v>45</v>
      </c>
      <c r="P259" s="135">
        <f>O259*H259</f>
        <v>0</v>
      </c>
      <c r="Q259" s="135">
        <v>1.54</v>
      </c>
      <c r="R259" s="135">
        <f>Q259*H259</f>
        <v>58.119600000000005</v>
      </c>
      <c r="S259" s="135">
        <v>0</v>
      </c>
      <c r="T259" s="136">
        <f>S259*H259</f>
        <v>0</v>
      </c>
      <c r="AR259" s="137" t="s">
        <v>128</v>
      </c>
      <c r="AT259" s="137" t="s">
        <v>123</v>
      </c>
      <c r="AU259" s="137" t="s">
        <v>84</v>
      </c>
      <c r="AY259" s="17" t="s">
        <v>121</v>
      </c>
      <c r="BE259" s="138">
        <f>IF(N259="základní",J259,0)</f>
        <v>0</v>
      </c>
      <c r="BF259" s="138">
        <f>IF(N259="snížená",J259,0)</f>
        <v>0</v>
      </c>
      <c r="BG259" s="138">
        <f>IF(N259="zákl. přenesená",J259,0)</f>
        <v>0</v>
      </c>
      <c r="BH259" s="138">
        <f>IF(N259="sníž. přenesená",J259,0)</f>
        <v>0</v>
      </c>
      <c r="BI259" s="138">
        <f>IF(N259="nulová",J259,0)</f>
        <v>0</v>
      </c>
      <c r="BJ259" s="17" t="s">
        <v>82</v>
      </c>
      <c r="BK259" s="138">
        <f>ROUND(I259*H259,2)</f>
        <v>0</v>
      </c>
      <c r="BL259" s="17" t="s">
        <v>128</v>
      </c>
      <c r="BM259" s="137" t="s">
        <v>578</v>
      </c>
    </row>
    <row r="260" spans="2:65" s="1" customFormat="1">
      <c r="B260" s="32"/>
      <c r="D260" s="139" t="s">
        <v>130</v>
      </c>
      <c r="F260" s="140" t="s">
        <v>579</v>
      </c>
      <c r="I260" s="141"/>
      <c r="L260" s="32"/>
      <c r="M260" s="142"/>
      <c r="T260" s="53"/>
      <c r="AT260" s="17" t="s">
        <v>130</v>
      </c>
      <c r="AU260" s="17" t="s">
        <v>84</v>
      </c>
    </row>
    <row r="261" spans="2:65" s="12" customFormat="1">
      <c r="B261" s="143"/>
      <c r="D261" s="144" t="s">
        <v>151</v>
      </c>
      <c r="E261" s="145" t="s">
        <v>18</v>
      </c>
      <c r="F261" s="146" t="s">
        <v>580</v>
      </c>
      <c r="H261" s="147">
        <v>37.74</v>
      </c>
      <c r="I261" s="148"/>
      <c r="L261" s="143"/>
      <c r="M261" s="149"/>
      <c r="T261" s="150"/>
      <c r="AT261" s="145" t="s">
        <v>151</v>
      </c>
      <c r="AU261" s="145" t="s">
        <v>84</v>
      </c>
      <c r="AV261" s="12" t="s">
        <v>84</v>
      </c>
      <c r="AW261" s="12" t="s">
        <v>35</v>
      </c>
      <c r="AX261" s="12" t="s">
        <v>82</v>
      </c>
      <c r="AY261" s="145" t="s">
        <v>121</v>
      </c>
    </row>
    <row r="262" spans="2:65" s="1" customFormat="1" ht="37.9" customHeight="1">
      <c r="B262" s="32"/>
      <c r="C262" s="127" t="s">
        <v>376</v>
      </c>
      <c r="D262" s="127" t="s">
        <v>123</v>
      </c>
      <c r="E262" s="128" t="s">
        <v>581</v>
      </c>
      <c r="F262" s="129" t="s">
        <v>582</v>
      </c>
      <c r="G262" s="130" t="s">
        <v>198</v>
      </c>
      <c r="H262" s="131">
        <v>9.6999999999999993</v>
      </c>
      <c r="I262" s="132"/>
      <c r="J262" s="131">
        <f>ROUND(I262*H262,2)</f>
        <v>0</v>
      </c>
      <c r="K262" s="129" t="s">
        <v>127</v>
      </c>
      <c r="L262" s="32"/>
      <c r="M262" s="133" t="s">
        <v>18</v>
      </c>
      <c r="N262" s="134" t="s">
        <v>45</v>
      </c>
      <c r="P262" s="135">
        <f>O262*H262</f>
        <v>0</v>
      </c>
      <c r="Q262" s="135">
        <v>1.1027</v>
      </c>
      <c r="R262" s="135">
        <f>Q262*H262</f>
        <v>10.69619</v>
      </c>
      <c r="S262" s="135">
        <v>0</v>
      </c>
      <c r="T262" s="136">
        <f>S262*H262</f>
        <v>0</v>
      </c>
      <c r="AR262" s="137" t="s">
        <v>128</v>
      </c>
      <c r="AT262" s="137" t="s">
        <v>123</v>
      </c>
      <c r="AU262" s="137" t="s">
        <v>84</v>
      </c>
      <c r="AY262" s="17" t="s">
        <v>121</v>
      </c>
      <c r="BE262" s="138">
        <f>IF(N262="základní",J262,0)</f>
        <v>0</v>
      </c>
      <c r="BF262" s="138">
        <f>IF(N262="snížená",J262,0)</f>
        <v>0</v>
      </c>
      <c r="BG262" s="138">
        <f>IF(N262="zákl. přenesená",J262,0)</f>
        <v>0</v>
      </c>
      <c r="BH262" s="138">
        <f>IF(N262="sníž. přenesená",J262,0)</f>
        <v>0</v>
      </c>
      <c r="BI262" s="138">
        <f>IF(N262="nulová",J262,0)</f>
        <v>0</v>
      </c>
      <c r="BJ262" s="17" t="s">
        <v>82</v>
      </c>
      <c r="BK262" s="138">
        <f>ROUND(I262*H262,2)</f>
        <v>0</v>
      </c>
      <c r="BL262" s="17" t="s">
        <v>128</v>
      </c>
      <c r="BM262" s="137" t="s">
        <v>583</v>
      </c>
    </row>
    <row r="263" spans="2:65" s="1" customFormat="1">
      <c r="B263" s="32"/>
      <c r="D263" s="139" t="s">
        <v>130</v>
      </c>
      <c r="F263" s="140" t="s">
        <v>584</v>
      </c>
      <c r="I263" s="141"/>
      <c r="L263" s="32"/>
      <c r="M263" s="142"/>
      <c r="T263" s="53"/>
      <c r="AT263" s="17" t="s">
        <v>130</v>
      </c>
      <c r="AU263" s="17" t="s">
        <v>84</v>
      </c>
    </row>
    <row r="264" spans="2:65" s="12" customFormat="1">
      <c r="B264" s="143"/>
      <c r="D264" s="144" t="s">
        <v>151</v>
      </c>
      <c r="E264" s="145" t="s">
        <v>18</v>
      </c>
      <c r="F264" s="146" t="s">
        <v>585</v>
      </c>
      <c r="H264" s="147">
        <v>9.6999999999999993</v>
      </c>
      <c r="I264" s="148"/>
      <c r="L264" s="143"/>
      <c r="M264" s="149"/>
      <c r="T264" s="150"/>
      <c r="AT264" s="145" t="s">
        <v>151</v>
      </c>
      <c r="AU264" s="145" t="s">
        <v>84</v>
      </c>
      <c r="AV264" s="12" t="s">
        <v>84</v>
      </c>
      <c r="AW264" s="12" t="s">
        <v>35</v>
      </c>
      <c r="AX264" s="12" t="s">
        <v>82</v>
      </c>
      <c r="AY264" s="145" t="s">
        <v>121</v>
      </c>
    </row>
    <row r="265" spans="2:65" s="1" customFormat="1" ht="24.2" customHeight="1">
      <c r="B265" s="32"/>
      <c r="C265" s="127" t="s">
        <v>383</v>
      </c>
      <c r="D265" s="127" t="s">
        <v>123</v>
      </c>
      <c r="E265" s="128" t="s">
        <v>371</v>
      </c>
      <c r="F265" s="129" t="s">
        <v>372</v>
      </c>
      <c r="G265" s="130" t="s">
        <v>198</v>
      </c>
      <c r="H265" s="131">
        <v>118.5</v>
      </c>
      <c r="I265" s="132"/>
      <c r="J265" s="131">
        <f>ROUND(I265*H265,2)</f>
        <v>0</v>
      </c>
      <c r="K265" s="129" t="s">
        <v>127</v>
      </c>
      <c r="L265" s="32"/>
      <c r="M265" s="133" t="s">
        <v>18</v>
      </c>
      <c r="N265" s="134" t="s">
        <v>45</v>
      </c>
      <c r="P265" s="135">
        <f>O265*H265</f>
        <v>0</v>
      </c>
      <c r="Q265" s="135">
        <v>0.46511999999999998</v>
      </c>
      <c r="R265" s="135">
        <f>Q265*H265</f>
        <v>55.116720000000001</v>
      </c>
      <c r="S265" s="135">
        <v>0</v>
      </c>
      <c r="T265" s="136">
        <f>S265*H265</f>
        <v>0</v>
      </c>
      <c r="AR265" s="137" t="s">
        <v>128</v>
      </c>
      <c r="AT265" s="137" t="s">
        <v>123</v>
      </c>
      <c r="AU265" s="137" t="s">
        <v>84</v>
      </c>
      <c r="AY265" s="17" t="s">
        <v>121</v>
      </c>
      <c r="BE265" s="138">
        <f>IF(N265="základní",J265,0)</f>
        <v>0</v>
      </c>
      <c r="BF265" s="138">
        <f>IF(N265="snížená",J265,0)</f>
        <v>0</v>
      </c>
      <c r="BG265" s="138">
        <f>IF(N265="zákl. přenesená",J265,0)</f>
        <v>0</v>
      </c>
      <c r="BH265" s="138">
        <f>IF(N265="sníž. přenesená",J265,0)</f>
        <v>0</v>
      </c>
      <c r="BI265" s="138">
        <f>IF(N265="nulová",J265,0)</f>
        <v>0</v>
      </c>
      <c r="BJ265" s="17" t="s">
        <v>82</v>
      </c>
      <c r="BK265" s="138">
        <f>ROUND(I265*H265,2)</f>
        <v>0</v>
      </c>
      <c r="BL265" s="17" t="s">
        <v>128</v>
      </c>
      <c r="BM265" s="137" t="s">
        <v>586</v>
      </c>
    </row>
    <row r="266" spans="2:65" s="1" customFormat="1">
      <c r="B266" s="32"/>
      <c r="D266" s="139" t="s">
        <v>130</v>
      </c>
      <c r="F266" s="140" t="s">
        <v>374</v>
      </c>
      <c r="I266" s="141"/>
      <c r="L266" s="32"/>
      <c r="M266" s="142"/>
      <c r="T266" s="53"/>
      <c r="AT266" s="17" t="s">
        <v>130</v>
      </c>
      <c r="AU266" s="17" t="s">
        <v>84</v>
      </c>
    </row>
    <row r="267" spans="2:65" s="12" customFormat="1">
      <c r="B267" s="143"/>
      <c r="D267" s="144" t="s">
        <v>151</v>
      </c>
      <c r="E267" s="145" t="s">
        <v>18</v>
      </c>
      <c r="F267" s="146" t="s">
        <v>564</v>
      </c>
      <c r="H267" s="147">
        <v>18.5</v>
      </c>
      <c r="I267" s="148"/>
      <c r="L267" s="143"/>
      <c r="M267" s="149"/>
      <c r="T267" s="150"/>
      <c r="AT267" s="145" t="s">
        <v>151</v>
      </c>
      <c r="AU267" s="145" t="s">
        <v>84</v>
      </c>
      <c r="AV267" s="12" t="s">
        <v>84</v>
      </c>
      <c r="AW267" s="12" t="s">
        <v>35</v>
      </c>
      <c r="AX267" s="12" t="s">
        <v>74</v>
      </c>
      <c r="AY267" s="145" t="s">
        <v>121</v>
      </c>
    </row>
    <row r="268" spans="2:65" s="12" customFormat="1">
      <c r="B268" s="143"/>
      <c r="D268" s="144" t="s">
        <v>151</v>
      </c>
      <c r="E268" s="145" t="s">
        <v>18</v>
      </c>
      <c r="F268" s="146" t="s">
        <v>566</v>
      </c>
      <c r="H268" s="147">
        <v>100</v>
      </c>
      <c r="I268" s="148"/>
      <c r="L268" s="143"/>
      <c r="M268" s="149"/>
      <c r="T268" s="150"/>
      <c r="AT268" s="145" t="s">
        <v>151</v>
      </c>
      <c r="AU268" s="145" t="s">
        <v>84</v>
      </c>
      <c r="AV268" s="12" t="s">
        <v>84</v>
      </c>
      <c r="AW268" s="12" t="s">
        <v>35</v>
      </c>
      <c r="AX268" s="12" t="s">
        <v>74</v>
      </c>
      <c r="AY268" s="145" t="s">
        <v>121</v>
      </c>
    </row>
    <row r="269" spans="2:65" s="13" customFormat="1">
      <c r="B269" s="151"/>
      <c r="D269" s="144" t="s">
        <v>151</v>
      </c>
      <c r="E269" s="152" t="s">
        <v>18</v>
      </c>
      <c r="F269" s="153" t="s">
        <v>173</v>
      </c>
      <c r="H269" s="154">
        <v>118.5</v>
      </c>
      <c r="I269" s="155"/>
      <c r="L269" s="151"/>
      <c r="M269" s="156"/>
      <c r="T269" s="157"/>
      <c r="AT269" s="152" t="s">
        <v>151</v>
      </c>
      <c r="AU269" s="152" t="s">
        <v>84</v>
      </c>
      <c r="AV269" s="13" t="s">
        <v>128</v>
      </c>
      <c r="AW269" s="13" t="s">
        <v>35</v>
      </c>
      <c r="AX269" s="13" t="s">
        <v>82</v>
      </c>
      <c r="AY269" s="152" t="s">
        <v>121</v>
      </c>
    </row>
    <row r="270" spans="2:65" s="1" customFormat="1" ht="16.5" customHeight="1">
      <c r="B270" s="32"/>
      <c r="C270" s="127" t="s">
        <v>389</v>
      </c>
      <c r="D270" s="127" t="s">
        <v>123</v>
      </c>
      <c r="E270" s="128" t="s">
        <v>587</v>
      </c>
      <c r="F270" s="129" t="s">
        <v>378</v>
      </c>
      <c r="G270" s="130" t="s">
        <v>148</v>
      </c>
      <c r="H270" s="131">
        <v>9</v>
      </c>
      <c r="I270" s="132"/>
      <c r="J270" s="131">
        <f>ROUND(I270*H270,2)</f>
        <v>0</v>
      </c>
      <c r="K270" s="129" t="s">
        <v>18</v>
      </c>
      <c r="L270" s="32"/>
      <c r="M270" s="133" t="s">
        <v>18</v>
      </c>
      <c r="N270" s="134" t="s">
        <v>45</v>
      </c>
      <c r="P270" s="135">
        <f>O270*H270</f>
        <v>0</v>
      </c>
      <c r="Q270" s="135">
        <v>0</v>
      </c>
      <c r="R270" s="135">
        <f>Q270*H270</f>
        <v>0</v>
      </c>
      <c r="S270" s="135">
        <v>0</v>
      </c>
      <c r="T270" s="136">
        <f>S270*H270</f>
        <v>0</v>
      </c>
      <c r="AR270" s="137" t="s">
        <v>128</v>
      </c>
      <c r="AT270" s="137" t="s">
        <v>123</v>
      </c>
      <c r="AU270" s="137" t="s">
        <v>84</v>
      </c>
      <c r="AY270" s="17" t="s">
        <v>121</v>
      </c>
      <c r="BE270" s="138">
        <f>IF(N270="základní",J270,0)</f>
        <v>0</v>
      </c>
      <c r="BF270" s="138">
        <f>IF(N270="snížená",J270,0)</f>
        <v>0</v>
      </c>
      <c r="BG270" s="138">
        <f>IF(N270="zákl. přenesená",J270,0)</f>
        <v>0</v>
      </c>
      <c r="BH270" s="138">
        <f>IF(N270="sníž. přenesená",J270,0)</f>
        <v>0</v>
      </c>
      <c r="BI270" s="138">
        <f>IF(N270="nulová",J270,0)</f>
        <v>0</v>
      </c>
      <c r="BJ270" s="17" t="s">
        <v>82</v>
      </c>
      <c r="BK270" s="138">
        <f>ROUND(I270*H270,2)</f>
        <v>0</v>
      </c>
      <c r="BL270" s="17" t="s">
        <v>128</v>
      </c>
      <c r="BM270" s="137" t="s">
        <v>588</v>
      </c>
    </row>
    <row r="271" spans="2:65" s="12" customFormat="1">
      <c r="B271" s="143"/>
      <c r="D271" s="144" t="s">
        <v>151</v>
      </c>
      <c r="E271" s="145" t="s">
        <v>18</v>
      </c>
      <c r="F271" s="146" t="s">
        <v>589</v>
      </c>
      <c r="H271" s="147">
        <v>9</v>
      </c>
      <c r="I271" s="148"/>
      <c r="L271" s="143"/>
      <c r="M271" s="149"/>
      <c r="T271" s="150"/>
      <c r="AT271" s="145" t="s">
        <v>151</v>
      </c>
      <c r="AU271" s="145" t="s">
        <v>84</v>
      </c>
      <c r="AV271" s="12" t="s">
        <v>84</v>
      </c>
      <c r="AW271" s="12" t="s">
        <v>35</v>
      </c>
      <c r="AX271" s="12" t="s">
        <v>82</v>
      </c>
      <c r="AY271" s="145" t="s">
        <v>121</v>
      </c>
    </row>
    <row r="272" spans="2:65" s="14" customFormat="1">
      <c r="B272" s="158"/>
      <c r="D272" s="144" t="s">
        <v>151</v>
      </c>
      <c r="E272" s="159" t="s">
        <v>18</v>
      </c>
      <c r="F272" s="160" t="s">
        <v>381</v>
      </c>
      <c r="H272" s="159" t="s">
        <v>18</v>
      </c>
      <c r="I272" s="161"/>
      <c r="L272" s="158"/>
      <c r="M272" s="162"/>
      <c r="T272" s="163"/>
      <c r="AT272" s="159" t="s">
        <v>151</v>
      </c>
      <c r="AU272" s="159" t="s">
        <v>84</v>
      </c>
      <c r="AV272" s="14" t="s">
        <v>82</v>
      </c>
      <c r="AW272" s="14" t="s">
        <v>35</v>
      </c>
      <c r="AX272" s="14" t="s">
        <v>74</v>
      </c>
      <c r="AY272" s="159" t="s">
        <v>121</v>
      </c>
    </row>
    <row r="273" spans="2:65" s="11" customFormat="1" ht="22.9" customHeight="1">
      <c r="B273" s="115"/>
      <c r="D273" s="116" t="s">
        <v>73</v>
      </c>
      <c r="E273" s="125" t="s">
        <v>145</v>
      </c>
      <c r="F273" s="125" t="s">
        <v>590</v>
      </c>
      <c r="I273" s="118"/>
      <c r="J273" s="126">
        <f>BK273</f>
        <v>0</v>
      </c>
      <c r="L273" s="115"/>
      <c r="M273" s="120"/>
      <c r="P273" s="121">
        <f>SUM(P274:P276)</f>
        <v>0</v>
      </c>
      <c r="R273" s="121">
        <f>SUM(R274:R276)</f>
        <v>0</v>
      </c>
      <c r="T273" s="122">
        <f>SUM(T274:T276)</f>
        <v>0</v>
      </c>
      <c r="AR273" s="116" t="s">
        <v>82</v>
      </c>
      <c r="AT273" s="123" t="s">
        <v>73</v>
      </c>
      <c r="AU273" s="123" t="s">
        <v>82</v>
      </c>
      <c r="AY273" s="116" t="s">
        <v>121</v>
      </c>
      <c r="BK273" s="124">
        <f>SUM(BK274:BK276)</f>
        <v>0</v>
      </c>
    </row>
    <row r="274" spans="2:65" s="1" customFormat="1" ht="21.75" customHeight="1">
      <c r="B274" s="32"/>
      <c r="C274" s="127" t="s">
        <v>397</v>
      </c>
      <c r="D274" s="127" t="s">
        <v>123</v>
      </c>
      <c r="E274" s="128" t="s">
        <v>591</v>
      </c>
      <c r="F274" s="129" t="s">
        <v>592</v>
      </c>
      <c r="G274" s="130" t="s">
        <v>198</v>
      </c>
      <c r="H274" s="131">
        <v>100</v>
      </c>
      <c r="I274" s="132"/>
      <c r="J274" s="131">
        <f>ROUND(I274*H274,2)</f>
        <v>0</v>
      </c>
      <c r="K274" s="129" t="s">
        <v>127</v>
      </c>
      <c r="L274" s="32"/>
      <c r="M274" s="133" t="s">
        <v>18</v>
      </c>
      <c r="N274" s="134" t="s">
        <v>45</v>
      </c>
      <c r="P274" s="135">
        <f>O274*H274</f>
        <v>0</v>
      </c>
      <c r="Q274" s="135">
        <v>0</v>
      </c>
      <c r="R274" s="135">
        <f>Q274*H274</f>
        <v>0</v>
      </c>
      <c r="S274" s="135">
        <v>0</v>
      </c>
      <c r="T274" s="136">
        <f>S274*H274</f>
        <v>0</v>
      </c>
      <c r="AR274" s="137" t="s">
        <v>128</v>
      </c>
      <c r="AT274" s="137" t="s">
        <v>123</v>
      </c>
      <c r="AU274" s="137" t="s">
        <v>84</v>
      </c>
      <c r="AY274" s="17" t="s">
        <v>121</v>
      </c>
      <c r="BE274" s="138">
        <f>IF(N274="základní",J274,0)</f>
        <v>0</v>
      </c>
      <c r="BF274" s="138">
        <f>IF(N274="snížená",J274,0)</f>
        <v>0</v>
      </c>
      <c r="BG274" s="138">
        <f>IF(N274="zákl. přenesená",J274,0)</f>
        <v>0</v>
      </c>
      <c r="BH274" s="138">
        <f>IF(N274="sníž. přenesená",J274,0)</f>
        <v>0</v>
      </c>
      <c r="BI274" s="138">
        <f>IF(N274="nulová",J274,0)</f>
        <v>0</v>
      </c>
      <c r="BJ274" s="17" t="s">
        <v>82</v>
      </c>
      <c r="BK274" s="138">
        <f>ROUND(I274*H274,2)</f>
        <v>0</v>
      </c>
      <c r="BL274" s="17" t="s">
        <v>128</v>
      </c>
      <c r="BM274" s="137" t="s">
        <v>593</v>
      </c>
    </row>
    <row r="275" spans="2:65" s="1" customFormat="1">
      <c r="B275" s="32"/>
      <c r="D275" s="139" t="s">
        <v>130</v>
      </c>
      <c r="F275" s="140" t="s">
        <v>594</v>
      </c>
      <c r="I275" s="141"/>
      <c r="L275" s="32"/>
      <c r="M275" s="142"/>
      <c r="T275" s="53"/>
      <c r="AT275" s="17" t="s">
        <v>130</v>
      </c>
      <c r="AU275" s="17" t="s">
        <v>84</v>
      </c>
    </row>
    <row r="276" spans="2:65" s="12" customFormat="1">
      <c r="B276" s="143"/>
      <c r="D276" s="144" t="s">
        <v>151</v>
      </c>
      <c r="E276" s="145" t="s">
        <v>18</v>
      </c>
      <c r="F276" s="146" t="s">
        <v>212</v>
      </c>
      <c r="H276" s="147">
        <v>100</v>
      </c>
      <c r="I276" s="148"/>
      <c r="L276" s="143"/>
      <c r="M276" s="149"/>
      <c r="T276" s="150"/>
      <c r="AT276" s="145" t="s">
        <v>151</v>
      </c>
      <c r="AU276" s="145" t="s">
        <v>84</v>
      </c>
      <c r="AV276" s="12" t="s">
        <v>84</v>
      </c>
      <c r="AW276" s="12" t="s">
        <v>35</v>
      </c>
      <c r="AX276" s="12" t="s">
        <v>82</v>
      </c>
      <c r="AY276" s="145" t="s">
        <v>121</v>
      </c>
    </row>
    <row r="277" spans="2:65" s="11" customFormat="1" ht="22.9" customHeight="1">
      <c r="B277" s="115"/>
      <c r="D277" s="116" t="s">
        <v>73</v>
      </c>
      <c r="E277" s="125" t="s">
        <v>153</v>
      </c>
      <c r="F277" s="125" t="s">
        <v>382</v>
      </c>
      <c r="I277" s="118"/>
      <c r="J277" s="126">
        <f>BK277</f>
        <v>0</v>
      </c>
      <c r="L277" s="115"/>
      <c r="M277" s="120"/>
      <c r="P277" s="121">
        <f>SUM(P278:P286)</f>
        <v>0</v>
      </c>
      <c r="R277" s="121">
        <f>SUM(R278:R286)</f>
        <v>2.4284688000000001</v>
      </c>
      <c r="T277" s="122">
        <f>SUM(T278:T286)</f>
        <v>1.0757999999999999</v>
      </c>
      <c r="AR277" s="116" t="s">
        <v>82</v>
      </c>
      <c r="AT277" s="123" t="s">
        <v>73</v>
      </c>
      <c r="AU277" s="123" t="s">
        <v>82</v>
      </c>
      <c r="AY277" s="116" t="s">
        <v>121</v>
      </c>
      <c r="BK277" s="124">
        <f>SUM(BK278:BK286)</f>
        <v>0</v>
      </c>
    </row>
    <row r="278" spans="2:65" s="1" customFormat="1" ht="33" customHeight="1">
      <c r="B278" s="32"/>
      <c r="C278" s="127" t="s">
        <v>403</v>
      </c>
      <c r="D278" s="127" t="s">
        <v>123</v>
      </c>
      <c r="E278" s="128" t="s">
        <v>384</v>
      </c>
      <c r="F278" s="129" t="s">
        <v>385</v>
      </c>
      <c r="G278" s="130" t="s">
        <v>198</v>
      </c>
      <c r="H278" s="131">
        <v>9.6</v>
      </c>
      <c r="I278" s="132"/>
      <c r="J278" s="131">
        <f>ROUND(I278*H278,2)</f>
        <v>0</v>
      </c>
      <c r="K278" s="129" t="s">
        <v>127</v>
      </c>
      <c r="L278" s="32"/>
      <c r="M278" s="133" t="s">
        <v>18</v>
      </c>
      <c r="N278" s="134" t="s">
        <v>45</v>
      </c>
      <c r="P278" s="135">
        <f>O278*H278</f>
        <v>0</v>
      </c>
      <c r="Q278" s="135">
        <v>5.5999999999999995E-4</v>
      </c>
      <c r="R278" s="135">
        <f>Q278*H278</f>
        <v>5.3759999999999997E-3</v>
      </c>
      <c r="S278" s="135">
        <v>0</v>
      </c>
      <c r="T278" s="136">
        <f>S278*H278</f>
        <v>0</v>
      </c>
      <c r="AR278" s="137" t="s">
        <v>128</v>
      </c>
      <c r="AT278" s="137" t="s">
        <v>123</v>
      </c>
      <c r="AU278" s="137" t="s">
        <v>84</v>
      </c>
      <c r="AY278" s="17" t="s">
        <v>121</v>
      </c>
      <c r="BE278" s="138">
        <f>IF(N278="základní",J278,0)</f>
        <v>0</v>
      </c>
      <c r="BF278" s="138">
        <f>IF(N278="snížená",J278,0)</f>
        <v>0</v>
      </c>
      <c r="BG278" s="138">
        <f>IF(N278="zákl. přenesená",J278,0)</f>
        <v>0</v>
      </c>
      <c r="BH278" s="138">
        <f>IF(N278="sníž. přenesená",J278,0)</f>
        <v>0</v>
      </c>
      <c r="BI278" s="138">
        <f>IF(N278="nulová",J278,0)</f>
        <v>0</v>
      </c>
      <c r="BJ278" s="17" t="s">
        <v>82</v>
      </c>
      <c r="BK278" s="138">
        <f>ROUND(I278*H278,2)</f>
        <v>0</v>
      </c>
      <c r="BL278" s="17" t="s">
        <v>128</v>
      </c>
      <c r="BM278" s="137" t="s">
        <v>595</v>
      </c>
    </row>
    <row r="279" spans="2:65" s="1" customFormat="1">
      <c r="B279" s="32"/>
      <c r="D279" s="139" t="s">
        <v>130</v>
      </c>
      <c r="F279" s="140" t="s">
        <v>387</v>
      </c>
      <c r="I279" s="141"/>
      <c r="L279" s="32"/>
      <c r="M279" s="142"/>
      <c r="T279" s="53"/>
      <c r="AT279" s="17" t="s">
        <v>130</v>
      </c>
      <c r="AU279" s="17" t="s">
        <v>84</v>
      </c>
    </row>
    <row r="280" spans="2:65" s="12" customFormat="1">
      <c r="B280" s="143"/>
      <c r="D280" s="144" t="s">
        <v>151</v>
      </c>
      <c r="E280" s="145" t="s">
        <v>18</v>
      </c>
      <c r="F280" s="146" t="s">
        <v>596</v>
      </c>
      <c r="H280" s="147">
        <v>9.6</v>
      </c>
      <c r="I280" s="148"/>
      <c r="L280" s="143"/>
      <c r="M280" s="149"/>
      <c r="T280" s="150"/>
      <c r="AT280" s="145" t="s">
        <v>151</v>
      </c>
      <c r="AU280" s="145" t="s">
        <v>84</v>
      </c>
      <c r="AV280" s="12" t="s">
        <v>84</v>
      </c>
      <c r="AW280" s="12" t="s">
        <v>35</v>
      </c>
      <c r="AX280" s="12" t="s">
        <v>82</v>
      </c>
      <c r="AY280" s="145" t="s">
        <v>121</v>
      </c>
    </row>
    <row r="281" spans="2:65" s="1" customFormat="1" ht="37.9" customHeight="1">
      <c r="B281" s="32"/>
      <c r="C281" s="127" t="s">
        <v>409</v>
      </c>
      <c r="D281" s="127" t="s">
        <v>123</v>
      </c>
      <c r="E281" s="128" t="s">
        <v>390</v>
      </c>
      <c r="F281" s="129" t="s">
        <v>391</v>
      </c>
      <c r="G281" s="130" t="s">
        <v>198</v>
      </c>
      <c r="H281" s="131">
        <v>19.559999999999999</v>
      </c>
      <c r="I281" s="132"/>
      <c r="J281" s="131">
        <f>ROUND(I281*H281,2)</f>
        <v>0</v>
      </c>
      <c r="K281" s="129" t="s">
        <v>127</v>
      </c>
      <c r="L281" s="32"/>
      <c r="M281" s="133" t="s">
        <v>18</v>
      </c>
      <c r="N281" s="134" t="s">
        <v>45</v>
      </c>
      <c r="P281" s="135">
        <f>O281*H281</f>
        <v>0</v>
      </c>
      <c r="Q281" s="135">
        <v>0.12388</v>
      </c>
      <c r="R281" s="135">
        <f>Q281*H281</f>
        <v>2.4230928</v>
      </c>
      <c r="S281" s="135">
        <v>5.5E-2</v>
      </c>
      <c r="T281" s="136">
        <f>S281*H281</f>
        <v>1.0757999999999999</v>
      </c>
      <c r="AR281" s="137" t="s">
        <v>128</v>
      </c>
      <c r="AT281" s="137" t="s">
        <v>123</v>
      </c>
      <c r="AU281" s="137" t="s">
        <v>84</v>
      </c>
      <c r="AY281" s="17" t="s">
        <v>121</v>
      </c>
      <c r="BE281" s="138">
        <f>IF(N281="základní",J281,0)</f>
        <v>0</v>
      </c>
      <c r="BF281" s="138">
        <f>IF(N281="snížená",J281,0)</f>
        <v>0</v>
      </c>
      <c r="BG281" s="138">
        <f>IF(N281="zákl. přenesená",J281,0)</f>
        <v>0</v>
      </c>
      <c r="BH281" s="138">
        <f>IF(N281="sníž. přenesená",J281,0)</f>
        <v>0</v>
      </c>
      <c r="BI281" s="138">
        <f>IF(N281="nulová",J281,0)</f>
        <v>0</v>
      </c>
      <c r="BJ281" s="17" t="s">
        <v>82</v>
      </c>
      <c r="BK281" s="138">
        <f>ROUND(I281*H281,2)</f>
        <v>0</v>
      </c>
      <c r="BL281" s="17" t="s">
        <v>128</v>
      </c>
      <c r="BM281" s="137" t="s">
        <v>597</v>
      </c>
    </row>
    <row r="282" spans="2:65" s="1" customFormat="1">
      <c r="B282" s="32"/>
      <c r="D282" s="139" t="s">
        <v>130</v>
      </c>
      <c r="F282" s="140" t="s">
        <v>393</v>
      </c>
      <c r="I282" s="141"/>
      <c r="L282" s="32"/>
      <c r="M282" s="142"/>
      <c r="T282" s="53"/>
      <c r="AT282" s="17" t="s">
        <v>130</v>
      </c>
      <c r="AU282" s="17" t="s">
        <v>84</v>
      </c>
    </row>
    <row r="283" spans="2:65" s="12" customFormat="1">
      <c r="B283" s="143"/>
      <c r="D283" s="144" t="s">
        <v>151</v>
      </c>
      <c r="E283" s="145" t="s">
        <v>18</v>
      </c>
      <c r="F283" s="146" t="s">
        <v>598</v>
      </c>
      <c r="H283" s="147">
        <v>13.67</v>
      </c>
      <c r="I283" s="148"/>
      <c r="L283" s="143"/>
      <c r="M283" s="149"/>
      <c r="T283" s="150"/>
      <c r="AT283" s="145" t="s">
        <v>151</v>
      </c>
      <c r="AU283" s="145" t="s">
        <v>84</v>
      </c>
      <c r="AV283" s="12" t="s">
        <v>84</v>
      </c>
      <c r="AW283" s="12" t="s">
        <v>35</v>
      </c>
      <c r="AX283" s="12" t="s">
        <v>74</v>
      </c>
      <c r="AY283" s="145" t="s">
        <v>121</v>
      </c>
    </row>
    <row r="284" spans="2:65" s="14" customFormat="1">
      <c r="B284" s="158"/>
      <c r="D284" s="144" t="s">
        <v>151</v>
      </c>
      <c r="E284" s="159" t="s">
        <v>18</v>
      </c>
      <c r="F284" s="160" t="s">
        <v>599</v>
      </c>
      <c r="H284" s="159" t="s">
        <v>18</v>
      </c>
      <c r="I284" s="161"/>
      <c r="L284" s="158"/>
      <c r="M284" s="162"/>
      <c r="T284" s="163"/>
      <c r="AT284" s="159" t="s">
        <v>151</v>
      </c>
      <c r="AU284" s="159" t="s">
        <v>84</v>
      </c>
      <c r="AV284" s="14" t="s">
        <v>82</v>
      </c>
      <c r="AW284" s="14" t="s">
        <v>35</v>
      </c>
      <c r="AX284" s="14" t="s">
        <v>74</v>
      </c>
      <c r="AY284" s="159" t="s">
        <v>121</v>
      </c>
    </row>
    <row r="285" spans="2:65" s="12" customFormat="1">
      <c r="B285" s="143"/>
      <c r="D285" s="144" t="s">
        <v>151</v>
      </c>
      <c r="E285" s="145" t="s">
        <v>18</v>
      </c>
      <c r="F285" s="146" t="s">
        <v>600</v>
      </c>
      <c r="H285" s="147">
        <v>5.89</v>
      </c>
      <c r="I285" s="148"/>
      <c r="L285" s="143"/>
      <c r="M285" s="149"/>
      <c r="T285" s="150"/>
      <c r="AT285" s="145" t="s">
        <v>151</v>
      </c>
      <c r="AU285" s="145" t="s">
        <v>84</v>
      </c>
      <c r="AV285" s="12" t="s">
        <v>84</v>
      </c>
      <c r="AW285" s="12" t="s">
        <v>35</v>
      </c>
      <c r="AX285" s="12" t="s">
        <v>74</v>
      </c>
      <c r="AY285" s="145" t="s">
        <v>121</v>
      </c>
    </row>
    <row r="286" spans="2:65" s="13" customFormat="1">
      <c r="B286" s="151"/>
      <c r="D286" s="144" t="s">
        <v>151</v>
      </c>
      <c r="E286" s="152" t="s">
        <v>18</v>
      </c>
      <c r="F286" s="153" t="s">
        <v>173</v>
      </c>
      <c r="H286" s="154">
        <v>19.559999999999999</v>
      </c>
      <c r="I286" s="155"/>
      <c r="L286" s="151"/>
      <c r="M286" s="156"/>
      <c r="T286" s="157"/>
      <c r="AT286" s="152" t="s">
        <v>151</v>
      </c>
      <c r="AU286" s="152" t="s">
        <v>84</v>
      </c>
      <c r="AV286" s="13" t="s">
        <v>128</v>
      </c>
      <c r="AW286" s="13" t="s">
        <v>35</v>
      </c>
      <c r="AX286" s="13" t="s">
        <v>82</v>
      </c>
      <c r="AY286" s="152" t="s">
        <v>121</v>
      </c>
    </row>
    <row r="287" spans="2:65" s="11" customFormat="1" ht="22.9" customHeight="1">
      <c r="B287" s="115"/>
      <c r="D287" s="116" t="s">
        <v>73</v>
      </c>
      <c r="E287" s="125" t="s">
        <v>165</v>
      </c>
      <c r="F287" s="125" t="s">
        <v>601</v>
      </c>
      <c r="I287" s="118"/>
      <c r="J287" s="126">
        <f>BK287</f>
        <v>0</v>
      </c>
      <c r="L287" s="115"/>
      <c r="M287" s="120"/>
      <c r="P287" s="121">
        <f>SUM(P288:P294)</f>
        <v>0</v>
      </c>
      <c r="R287" s="121">
        <f>SUM(R288:R294)</f>
        <v>3.0000000000000001E-3</v>
      </c>
      <c r="T287" s="122">
        <f>SUM(T288:T294)</f>
        <v>0.1575</v>
      </c>
      <c r="AR287" s="116" t="s">
        <v>82</v>
      </c>
      <c r="AT287" s="123" t="s">
        <v>73</v>
      </c>
      <c r="AU287" s="123" t="s">
        <v>82</v>
      </c>
      <c r="AY287" s="116" t="s">
        <v>121</v>
      </c>
      <c r="BK287" s="124">
        <f>SUM(BK288:BK294)</f>
        <v>0</v>
      </c>
    </row>
    <row r="288" spans="2:65" s="1" customFormat="1" ht="21.75" customHeight="1">
      <c r="B288" s="32"/>
      <c r="C288" s="127" t="s">
        <v>416</v>
      </c>
      <c r="D288" s="127" t="s">
        <v>123</v>
      </c>
      <c r="E288" s="128" t="s">
        <v>602</v>
      </c>
      <c r="F288" s="129" t="s">
        <v>603</v>
      </c>
      <c r="G288" s="130" t="s">
        <v>425</v>
      </c>
      <c r="H288" s="131">
        <v>10.5</v>
      </c>
      <c r="I288" s="132"/>
      <c r="J288" s="131">
        <f>ROUND(I288*H288,2)</f>
        <v>0</v>
      </c>
      <c r="K288" s="129" t="s">
        <v>127</v>
      </c>
      <c r="L288" s="32"/>
      <c r="M288" s="133" t="s">
        <v>18</v>
      </c>
      <c r="N288" s="134" t="s">
        <v>45</v>
      </c>
      <c r="P288" s="135">
        <f>O288*H288</f>
        <v>0</v>
      </c>
      <c r="Q288" s="135">
        <v>0</v>
      </c>
      <c r="R288" s="135">
        <f>Q288*H288</f>
        <v>0</v>
      </c>
      <c r="S288" s="135">
        <v>1.4999999999999999E-2</v>
      </c>
      <c r="T288" s="136">
        <f>S288*H288</f>
        <v>0.1575</v>
      </c>
      <c r="AR288" s="137" t="s">
        <v>128</v>
      </c>
      <c r="AT288" s="137" t="s">
        <v>123</v>
      </c>
      <c r="AU288" s="137" t="s">
        <v>84</v>
      </c>
      <c r="AY288" s="17" t="s">
        <v>121</v>
      </c>
      <c r="BE288" s="138">
        <f>IF(N288="základní",J288,0)</f>
        <v>0</v>
      </c>
      <c r="BF288" s="138">
        <f>IF(N288="snížená",J288,0)</f>
        <v>0</v>
      </c>
      <c r="BG288" s="138">
        <f>IF(N288="zákl. přenesená",J288,0)</f>
        <v>0</v>
      </c>
      <c r="BH288" s="138">
        <f>IF(N288="sníž. přenesená",J288,0)</f>
        <v>0</v>
      </c>
      <c r="BI288" s="138">
        <f>IF(N288="nulová",J288,0)</f>
        <v>0</v>
      </c>
      <c r="BJ288" s="17" t="s">
        <v>82</v>
      </c>
      <c r="BK288" s="138">
        <f>ROUND(I288*H288,2)</f>
        <v>0</v>
      </c>
      <c r="BL288" s="17" t="s">
        <v>128</v>
      </c>
      <c r="BM288" s="137" t="s">
        <v>604</v>
      </c>
    </row>
    <row r="289" spans="2:65" s="1" customFormat="1">
      <c r="B289" s="32"/>
      <c r="D289" s="139" t="s">
        <v>130</v>
      </c>
      <c r="F289" s="140" t="s">
        <v>605</v>
      </c>
      <c r="I289" s="141"/>
      <c r="L289" s="32"/>
      <c r="M289" s="142"/>
      <c r="T289" s="53"/>
      <c r="AT289" s="17" t="s">
        <v>130</v>
      </c>
      <c r="AU289" s="17" t="s">
        <v>84</v>
      </c>
    </row>
    <row r="290" spans="2:65" s="12" customFormat="1">
      <c r="B290" s="143"/>
      <c r="D290" s="144" t="s">
        <v>151</v>
      </c>
      <c r="E290" s="145" t="s">
        <v>18</v>
      </c>
      <c r="F290" s="146" t="s">
        <v>606</v>
      </c>
      <c r="H290" s="147">
        <v>10.5</v>
      </c>
      <c r="I290" s="148"/>
      <c r="L290" s="143"/>
      <c r="M290" s="149"/>
      <c r="T290" s="150"/>
      <c r="AT290" s="145" t="s">
        <v>151</v>
      </c>
      <c r="AU290" s="145" t="s">
        <v>84</v>
      </c>
      <c r="AV290" s="12" t="s">
        <v>84</v>
      </c>
      <c r="AW290" s="12" t="s">
        <v>35</v>
      </c>
      <c r="AX290" s="12" t="s">
        <v>82</v>
      </c>
      <c r="AY290" s="145" t="s">
        <v>121</v>
      </c>
    </row>
    <row r="291" spans="2:65" s="1" customFormat="1" ht="24.2" customHeight="1">
      <c r="B291" s="32"/>
      <c r="C291" s="127" t="s">
        <v>422</v>
      </c>
      <c r="D291" s="127" t="s">
        <v>123</v>
      </c>
      <c r="E291" s="128" t="s">
        <v>607</v>
      </c>
      <c r="F291" s="129" t="s">
        <v>608</v>
      </c>
      <c r="G291" s="130" t="s">
        <v>126</v>
      </c>
      <c r="H291" s="131">
        <v>6</v>
      </c>
      <c r="I291" s="132"/>
      <c r="J291" s="131">
        <f>ROUND(I291*H291,2)</f>
        <v>0</v>
      </c>
      <c r="K291" s="129" t="s">
        <v>127</v>
      </c>
      <c r="L291" s="32"/>
      <c r="M291" s="133" t="s">
        <v>18</v>
      </c>
      <c r="N291" s="134" t="s">
        <v>45</v>
      </c>
      <c r="P291" s="135">
        <f>O291*H291</f>
        <v>0</v>
      </c>
      <c r="Q291" s="135">
        <v>0</v>
      </c>
      <c r="R291" s="135">
        <f>Q291*H291</f>
        <v>0</v>
      </c>
      <c r="S291" s="135">
        <v>0</v>
      </c>
      <c r="T291" s="136">
        <f>S291*H291</f>
        <v>0</v>
      </c>
      <c r="AR291" s="137" t="s">
        <v>128</v>
      </c>
      <c r="AT291" s="137" t="s">
        <v>123</v>
      </c>
      <c r="AU291" s="137" t="s">
        <v>84</v>
      </c>
      <c r="AY291" s="17" t="s">
        <v>121</v>
      </c>
      <c r="BE291" s="138">
        <f>IF(N291="základní",J291,0)</f>
        <v>0</v>
      </c>
      <c r="BF291" s="138">
        <f>IF(N291="snížená",J291,0)</f>
        <v>0</v>
      </c>
      <c r="BG291" s="138">
        <f>IF(N291="zákl. přenesená",J291,0)</f>
        <v>0</v>
      </c>
      <c r="BH291" s="138">
        <f>IF(N291="sníž. přenesená",J291,0)</f>
        <v>0</v>
      </c>
      <c r="BI291" s="138">
        <f>IF(N291="nulová",J291,0)</f>
        <v>0</v>
      </c>
      <c r="BJ291" s="17" t="s">
        <v>82</v>
      </c>
      <c r="BK291" s="138">
        <f>ROUND(I291*H291,2)</f>
        <v>0</v>
      </c>
      <c r="BL291" s="17" t="s">
        <v>128</v>
      </c>
      <c r="BM291" s="137" t="s">
        <v>609</v>
      </c>
    </row>
    <row r="292" spans="2:65" s="1" customFormat="1">
      <c r="B292" s="32"/>
      <c r="D292" s="139" t="s">
        <v>130</v>
      </c>
      <c r="F292" s="140" t="s">
        <v>610</v>
      </c>
      <c r="I292" s="141"/>
      <c r="L292" s="32"/>
      <c r="M292" s="142"/>
      <c r="T292" s="53"/>
      <c r="AT292" s="17" t="s">
        <v>130</v>
      </c>
      <c r="AU292" s="17" t="s">
        <v>84</v>
      </c>
    </row>
    <row r="293" spans="2:65" s="12" customFormat="1">
      <c r="B293" s="143"/>
      <c r="D293" s="144" t="s">
        <v>151</v>
      </c>
      <c r="E293" s="145" t="s">
        <v>18</v>
      </c>
      <c r="F293" s="146" t="s">
        <v>611</v>
      </c>
      <c r="H293" s="147">
        <v>6</v>
      </c>
      <c r="I293" s="148"/>
      <c r="L293" s="143"/>
      <c r="M293" s="149"/>
      <c r="T293" s="150"/>
      <c r="AT293" s="145" t="s">
        <v>151</v>
      </c>
      <c r="AU293" s="145" t="s">
        <v>84</v>
      </c>
      <c r="AV293" s="12" t="s">
        <v>84</v>
      </c>
      <c r="AW293" s="12" t="s">
        <v>35</v>
      </c>
      <c r="AX293" s="12" t="s">
        <v>82</v>
      </c>
      <c r="AY293" s="145" t="s">
        <v>121</v>
      </c>
    </row>
    <row r="294" spans="2:65" s="1" customFormat="1" ht="16.5" customHeight="1">
      <c r="B294" s="32"/>
      <c r="C294" s="164" t="s">
        <v>434</v>
      </c>
      <c r="D294" s="164" t="s">
        <v>213</v>
      </c>
      <c r="E294" s="165" t="s">
        <v>612</v>
      </c>
      <c r="F294" s="166" t="s">
        <v>613</v>
      </c>
      <c r="G294" s="167" t="s">
        <v>126</v>
      </c>
      <c r="H294" s="168">
        <v>6</v>
      </c>
      <c r="I294" s="169"/>
      <c r="J294" s="168">
        <f>ROUND(I294*H294,2)</f>
        <v>0</v>
      </c>
      <c r="K294" s="166" t="s">
        <v>127</v>
      </c>
      <c r="L294" s="170"/>
      <c r="M294" s="171" t="s">
        <v>18</v>
      </c>
      <c r="N294" s="172" t="s">
        <v>45</v>
      </c>
      <c r="P294" s="135">
        <f>O294*H294</f>
        <v>0</v>
      </c>
      <c r="Q294" s="135">
        <v>5.0000000000000001E-4</v>
      </c>
      <c r="R294" s="135">
        <f>Q294*H294</f>
        <v>3.0000000000000001E-3</v>
      </c>
      <c r="S294" s="135">
        <v>0</v>
      </c>
      <c r="T294" s="136">
        <f>S294*H294</f>
        <v>0</v>
      </c>
      <c r="AR294" s="137" t="s">
        <v>165</v>
      </c>
      <c r="AT294" s="137" t="s">
        <v>213</v>
      </c>
      <c r="AU294" s="137" t="s">
        <v>84</v>
      </c>
      <c r="AY294" s="17" t="s">
        <v>121</v>
      </c>
      <c r="BE294" s="138">
        <f>IF(N294="základní",J294,0)</f>
        <v>0</v>
      </c>
      <c r="BF294" s="138">
        <f>IF(N294="snížená",J294,0)</f>
        <v>0</v>
      </c>
      <c r="BG294" s="138">
        <f>IF(N294="zákl. přenesená",J294,0)</f>
        <v>0</v>
      </c>
      <c r="BH294" s="138">
        <f>IF(N294="sníž. přenesená",J294,0)</f>
        <v>0</v>
      </c>
      <c r="BI294" s="138">
        <f>IF(N294="nulová",J294,0)</f>
        <v>0</v>
      </c>
      <c r="BJ294" s="17" t="s">
        <v>82</v>
      </c>
      <c r="BK294" s="138">
        <f>ROUND(I294*H294,2)</f>
        <v>0</v>
      </c>
      <c r="BL294" s="17" t="s">
        <v>128</v>
      </c>
      <c r="BM294" s="137" t="s">
        <v>614</v>
      </c>
    </row>
    <row r="295" spans="2:65" s="11" customFormat="1" ht="22.9" customHeight="1">
      <c r="B295" s="115"/>
      <c r="D295" s="116" t="s">
        <v>73</v>
      </c>
      <c r="E295" s="125" t="s">
        <v>174</v>
      </c>
      <c r="F295" s="125" t="s">
        <v>396</v>
      </c>
      <c r="I295" s="118"/>
      <c r="J295" s="126">
        <f>BK295</f>
        <v>0</v>
      </c>
      <c r="L295" s="115"/>
      <c r="M295" s="120"/>
      <c r="P295" s="121">
        <f>SUM(P296:P330)</f>
        <v>0</v>
      </c>
      <c r="R295" s="121">
        <f>SUM(R296:R330)</f>
        <v>2.4388359999999998</v>
      </c>
      <c r="T295" s="122">
        <f>SUM(T296:T330)</f>
        <v>58.760596000000007</v>
      </c>
      <c r="AR295" s="116" t="s">
        <v>82</v>
      </c>
      <c r="AT295" s="123" t="s">
        <v>73</v>
      </c>
      <c r="AU295" s="123" t="s">
        <v>82</v>
      </c>
      <c r="AY295" s="116" t="s">
        <v>121</v>
      </c>
      <c r="BK295" s="124">
        <f>SUM(BK296:BK330)</f>
        <v>0</v>
      </c>
    </row>
    <row r="296" spans="2:65" s="1" customFormat="1" ht="16.5" customHeight="1">
      <c r="B296" s="32"/>
      <c r="C296" s="127" t="s">
        <v>440</v>
      </c>
      <c r="D296" s="127" t="s">
        <v>123</v>
      </c>
      <c r="E296" s="128" t="s">
        <v>398</v>
      </c>
      <c r="F296" s="129" t="s">
        <v>399</v>
      </c>
      <c r="G296" s="130" t="s">
        <v>198</v>
      </c>
      <c r="H296" s="131">
        <v>13.72</v>
      </c>
      <c r="I296" s="132"/>
      <c r="J296" s="131">
        <f>ROUND(I296*H296,2)</f>
        <v>0</v>
      </c>
      <c r="K296" s="129" t="s">
        <v>127</v>
      </c>
      <c r="L296" s="32"/>
      <c r="M296" s="133" t="s">
        <v>18</v>
      </c>
      <c r="N296" s="134" t="s">
        <v>45</v>
      </c>
      <c r="P296" s="135">
        <f>O296*H296</f>
        <v>0</v>
      </c>
      <c r="Q296" s="135">
        <v>0</v>
      </c>
      <c r="R296" s="135">
        <f>Q296*H296</f>
        <v>0</v>
      </c>
      <c r="S296" s="135">
        <v>2.9999999999999997E-4</v>
      </c>
      <c r="T296" s="136">
        <f>S296*H296</f>
        <v>4.1159999999999999E-3</v>
      </c>
      <c r="AR296" s="137" t="s">
        <v>128</v>
      </c>
      <c r="AT296" s="137" t="s">
        <v>123</v>
      </c>
      <c r="AU296" s="137" t="s">
        <v>84</v>
      </c>
      <c r="AY296" s="17" t="s">
        <v>121</v>
      </c>
      <c r="BE296" s="138">
        <f>IF(N296="základní",J296,0)</f>
        <v>0</v>
      </c>
      <c r="BF296" s="138">
        <f>IF(N296="snížená",J296,0)</f>
        <v>0</v>
      </c>
      <c r="BG296" s="138">
        <f>IF(N296="zákl. přenesená",J296,0)</f>
        <v>0</v>
      </c>
      <c r="BH296" s="138">
        <f>IF(N296="sníž. přenesená",J296,0)</f>
        <v>0</v>
      </c>
      <c r="BI296" s="138">
        <f>IF(N296="nulová",J296,0)</f>
        <v>0</v>
      </c>
      <c r="BJ296" s="17" t="s">
        <v>82</v>
      </c>
      <c r="BK296" s="138">
        <f>ROUND(I296*H296,2)</f>
        <v>0</v>
      </c>
      <c r="BL296" s="17" t="s">
        <v>128</v>
      </c>
      <c r="BM296" s="137" t="s">
        <v>615</v>
      </c>
    </row>
    <row r="297" spans="2:65" s="1" customFormat="1">
      <c r="B297" s="32"/>
      <c r="D297" s="139" t="s">
        <v>130</v>
      </c>
      <c r="F297" s="140" t="s">
        <v>401</v>
      </c>
      <c r="I297" s="141"/>
      <c r="L297" s="32"/>
      <c r="M297" s="142"/>
      <c r="T297" s="53"/>
      <c r="AT297" s="17" t="s">
        <v>130</v>
      </c>
      <c r="AU297" s="17" t="s">
        <v>84</v>
      </c>
    </row>
    <row r="298" spans="2:65" s="12" customFormat="1">
      <c r="B298" s="143"/>
      <c r="D298" s="144" t="s">
        <v>151</v>
      </c>
      <c r="E298" s="145" t="s">
        <v>18</v>
      </c>
      <c r="F298" s="146" t="s">
        <v>616</v>
      </c>
      <c r="H298" s="147">
        <v>13.72</v>
      </c>
      <c r="I298" s="148"/>
      <c r="L298" s="143"/>
      <c r="M298" s="149"/>
      <c r="T298" s="150"/>
      <c r="AT298" s="145" t="s">
        <v>151</v>
      </c>
      <c r="AU298" s="145" t="s">
        <v>84</v>
      </c>
      <c r="AV298" s="12" t="s">
        <v>84</v>
      </c>
      <c r="AW298" s="12" t="s">
        <v>35</v>
      </c>
      <c r="AX298" s="12" t="s">
        <v>82</v>
      </c>
      <c r="AY298" s="145" t="s">
        <v>121</v>
      </c>
    </row>
    <row r="299" spans="2:65" s="1" customFormat="1" ht="16.5" customHeight="1">
      <c r="B299" s="32"/>
      <c r="C299" s="127" t="s">
        <v>445</v>
      </c>
      <c r="D299" s="127" t="s">
        <v>123</v>
      </c>
      <c r="E299" s="128" t="s">
        <v>404</v>
      </c>
      <c r="F299" s="129" t="s">
        <v>405</v>
      </c>
      <c r="G299" s="130" t="s">
        <v>148</v>
      </c>
      <c r="H299" s="131">
        <v>19.64</v>
      </c>
      <c r="I299" s="132"/>
      <c r="J299" s="131">
        <f>ROUND(I299*H299,2)</f>
        <v>0</v>
      </c>
      <c r="K299" s="129" t="s">
        <v>127</v>
      </c>
      <c r="L299" s="32"/>
      <c r="M299" s="133" t="s">
        <v>18</v>
      </c>
      <c r="N299" s="134" t="s">
        <v>45</v>
      </c>
      <c r="P299" s="135">
        <f>O299*H299</f>
        <v>0</v>
      </c>
      <c r="Q299" s="135">
        <v>0.12</v>
      </c>
      <c r="R299" s="135">
        <f>Q299*H299</f>
        <v>2.3567999999999998</v>
      </c>
      <c r="S299" s="135">
        <v>2.2000000000000002</v>
      </c>
      <c r="T299" s="136">
        <f>S299*H299</f>
        <v>43.208000000000006</v>
      </c>
      <c r="AR299" s="137" t="s">
        <v>128</v>
      </c>
      <c r="AT299" s="137" t="s">
        <v>123</v>
      </c>
      <c r="AU299" s="137" t="s">
        <v>84</v>
      </c>
      <c r="AY299" s="17" t="s">
        <v>121</v>
      </c>
      <c r="BE299" s="138">
        <f>IF(N299="základní",J299,0)</f>
        <v>0</v>
      </c>
      <c r="BF299" s="138">
        <f>IF(N299="snížená",J299,0)</f>
        <v>0</v>
      </c>
      <c r="BG299" s="138">
        <f>IF(N299="zákl. přenesená",J299,0)</f>
        <v>0</v>
      </c>
      <c r="BH299" s="138">
        <f>IF(N299="sníž. přenesená",J299,0)</f>
        <v>0</v>
      </c>
      <c r="BI299" s="138">
        <f>IF(N299="nulová",J299,0)</f>
        <v>0</v>
      </c>
      <c r="BJ299" s="17" t="s">
        <v>82</v>
      </c>
      <c r="BK299" s="138">
        <f>ROUND(I299*H299,2)</f>
        <v>0</v>
      </c>
      <c r="BL299" s="17" t="s">
        <v>128</v>
      </c>
      <c r="BM299" s="137" t="s">
        <v>617</v>
      </c>
    </row>
    <row r="300" spans="2:65" s="1" customFormat="1">
      <c r="B300" s="32"/>
      <c r="D300" s="139" t="s">
        <v>130</v>
      </c>
      <c r="F300" s="140" t="s">
        <v>407</v>
      </c>
      <c r="I300" s="141"/>
      <c r="L300" s="32"/>
      <c r="M300" s="142"/>
      <c r="T300" s="53"/>
      <c r="AT300" s="17" t="s">
        <v>130</v>
      </c>
      <c r="AU300" s="17" t="s">
        <v>84</v>
      </c>
    </row>
    <row r="301" spans="2:65" s="12" customFormat="1">
      <c r="B301" s="143"/>
      <c r="D301" s="144" t="s">
        <v>151</v>
      </c>
      <c r="E301" s="145" t="s">
        <v>18</v>
      </c>
      <c r="F301" s="146" t="s">
        <v>618</v>
      </c>
      <c r="H301" s="147">
        <v>19.64</v>
      </c>
      <c r="I301" s="148"/>
      <c r="L301" s="143"/>
      <c r="M301" s="149"/>
      <c r="T301" s="150"/>
      <c r="AT301" s="145" t="s">
        <v>151</v>
      </c>
      <c r="AU301" s="145" t="s">
        <v>84</v>
      </c>
      <c r="AV301" s="12" t="s">
        <v>84</v>
      </c>
      <c r="AW301" s="12" t="s">
        <v>35</v>
      </c>
      <c r="AX301" s="12" t="s">
        <v>82</v>
      </c>
      <c r="AY301" s="145" t="s">
        <v>121</v>
      </c>
    </row>
    <row r="302" spans="2:65" s="1" customFormat="1" ht="16.5" customHeight="1">
      <c r="B302" s="32"/>
      <c r="C302" s="127" t="s">
        <v>452</v>
      </c>
      <c r="D302" s="127" t="s">
        <v>123</v>
      </c>
      <c r="E302" s="128" t="s">
        <v>410</v>
      </c>
      <c r="F302" s="129" t="s">
        <v>411</v>
      </c>
      <c r="G302" s="130" t="s">
        <v>198</v>
      </c>
      <c r="H302" s="131">
        <v>148.59</v>
      </c>
      <c r="I302" s="132"/>
      <c r="J302" s="131">
        <f>ROUND(I302*H302,2)</f>
        <v>0</v>
      </c>
      <c r="K302" s="129" t="s">
        <v>127</v>
      </c>
      <c r="L302" s="32"/>
      <c r="M302" s="133" t="s">
        <v>18</v>
      </c>
      <c r="N302" s="134" t="s">
        <v>45</v>
      </c>
      <c r="P302" s="135">
        <f>O302*H302</f>
        <v>0</v>
      </c>
      <c r="Q302" s="135">
        <v>0</v>
      </c>
      <c r="R302" s="135">
        <f>Q302*H302</f>
        <v>0</v>
      </c>
      <c r="S302" s="135">
        <v>0</v>
      </c>
      <c r="T302" s="136">
        <f>S302*H302</f>
        <v>0</v>
      </c>
      <c r="AR302" s="137" t="s">
        <v>128</v>
      </c>
      <c r="AT302" s="137" t="s">
        <v>123</v>
      </c>
      <c r="AU302" s="137" t="s">
        <v>84</v>
      </c>
      <c r="AY302" s="17" t="s">
        <v>121</v>
      </c>
      <c r="BE302" s="138">
        <f>IF(N302="základní",J302,0)</f>
        <v>0</v>
      </c>
      <c r="BF302" s="138">
        <f>IF(N302="snížená",J302,0)</f>
        <v>0</v>
      </c>
      <c r="BG302" s="138">
        <f>IF(N302="zákl. přenesená",J302,0)</f>
        <v>0</v>
      </c>
      <c r="BH302" s="138">
        <f>IF(N302="sníž. přenesená",J302,0)</f>
        <v>0</v>
      </c>
      <c r="BI302" s="138">
        <f>IF(N302="nulová",J302,0)</f>
        <v>0</v>
      </c>
      <c r="BJ302" s="17" t="s">
        <v>82</v>
      </c>
      <c r="BK302" s="138">
        <f>ROUND(I302*H302,2)</f>
        <v>0</v>
      </c>
      <c r="BL302" s="17" t="s">
        <v>128</v>
      </c>
      <c r="BM302" s="137" t="s">
        <v>619</v>
      </c>
    </row>
    <row r="303" spans="2:65" s="1" customFormat="1">
      <c r="B303" s="32"/>
      <c r="D303" s="139" t="s">
        <v>130</v>
      </c>
      <c r="F303" s="140" t="s">
        <v>413</v>
      </c>
      <c r="I303" s="141"/>
      <c r="L303" s="32"/>
      <c r="M303" s="142"/>
      <c r="T303" s="53"/>
      <c r="AT303" s="17" t="s">
        <v>130</v>
      </c>
      <c r="AU303" s="17" t="s">
        <v>84</v>
      </c>
    </row>
    <row r="304" spans="2:65" s="12" customFormat="1">
      <c r="B304" s="143"/>
      <c r="D304" s="144" t="s">
        <v>151</v>
      </c>
      <c r="E304" s="145" t="s">
        <v>18</v>
      </c>
      <c r="F304" s="146" t="s">
        <v>620</v>
      </c>
      <c r="H304" s="147">
        <v>68.34</v>
      </c>
      <c r="I304" s="148"/>
      <c r="L304" s="143"/>
      <c r="M304" s="149"/>
      <c r="T304" s="150"/>
      <c r="AT304" s="145" t="s">
        <v>151</v>
      </c>
      <c r="AU304" s="145" t="s">
        <v>84</v>
      </c>
      <c r="AV304" s="12" t="s">
        <v>84</v>
      </c>
      <c r="AW304" s="12" t="s">
        <v>35</v>
      </c>
      <c r="AX304" s="12" t="s">
        <v>74</v>
      </c>
      <c r="AY304" s="145" t="s">
        <v>121</v>
      </c>
    </row>
    <row r="305" spans="2:65" s="14" customFormat="1">
      <c r="B305" s="158"/>
      <c r="D305" s="144" t="s">
        <v>151</v>
      </c>
      <c r="E305" s="159" t="s">
        <v>18</v>
      </c>
      <c r="F305" s="160" t="s">
        <v>621</v>
      </c>
      <c r="H305" s="159" t="s">
        <v>18</v>
      </c>
      <c r="I305" s="161"/>
      <c r="L305" s="158"/>
      <c r="M305" s="162"/>
      <c r="T305" s="163"/>
      <c r="AT305" s="159" t="s">
        <v>151</v>
      </c>
      <c r="AU305" s="159" t="s">
        <v>84</v>
      </c>
      <c r="AV305" s="14" t="s">
        <v>82</v>
      </c>
      <c r="AW305" s="14" t="s">
        <v>35</v>
      </c>
      <c r="AX305" s="14" t="s">
        <v>74</v>
      </c>
      <c r="AY305" s="159" t="s">
        <v>121</v>
      </c>
    </row>
    <row r="306" spans="2:65" s="12" customFormat="1">
      <c r="B306" s="143"/>
      <c r="D306" s="144" t="s">
        <v>151</v>
      </c>
      <c r="E306" s="145" t="s">
        <v>18</v>
      </c>
      <c r="F306" s="146" t="s">
        <v>622</v>
      </c>
      <c r="H306" s="147">
        <v>34.99</v>
      </c>
      <c r="I306" s="148"/>
      <c r="L306" s="143"/>
      <c r="M306" s="149"/>
      <c r="T306" s="150"/>
      <c r="AT306" s="145" t="s">
        <v>151</v>
      </c>
      <c r="AU306" s="145" t="s">
        <v>84</v>
      </c>
      <c r="AV306" s="12" t="s">
        <v>84</v>
      </c>
      <c r="AW306" s="12" t="s">
        <v>35</v>
      </c>
      <c r="AX306" s="12" t="s">
        <v>74</v>
      </c>
      <c r="AY306" s="145" t="s">
        <v>121</v>
      </c>
    </row>
    <row r="307" spans="2:65" s="14" customFormat="1">
      <c r="B307" s="158"/>
      <c r="D307" s="144" t="s">
        <v>151</v>
      </c>
      <c r="E307" s="159" t="s">
        <v>18</v>
      </c>
      <c r="F307" s="160" t="s">
        <v>623</v>
      </c>
      <c r="H307" s="159" t="s">
        <v>18</v>
      </c>
      <c r="I307" s="161"/>
      <c r="L307" s="158"/>
      <c r="M307" s="162"/>
      <c r="T307" s="163"/>
      <c r="AT307" s="159" t="s">
        <v>151</v>
      </c>
      <c r="AU307" s="159" t="s">
        <v>84</v>
      </c>
      <c r="AV307" s="14" t="s">
        <v>82</v>
      </c>
      <c r="AW307" s="14" t="s">
        <v>35</v>
      </c>
      <c r="AX307" s="14" t="s">
        <v>74</v>
      </c>
      <c r="AY307" s="159" t="s">
        <v>121</v>
      </c>
    </row>
    <row r="308" spans="2:65" s="12" customFormat="1">
      <c r="B308" s="143"/>
      <c r="D308" s="144" t="s">
        <v>151</v>
      </c>
      <c r="E308" s="145" t="s">
        <v>18</v>
      </c>
      <c r="F308" s="146" t="s">
        <v>624</v>
      </c>
      <c r="H308" s="147">
        <v>29.45</v>
      </c>
      <c r="I308" s="148"/>
      <c r="L308" s="143"/>
      <c r="M308" s="149"/>
      <c r="T308" s="150"/>
      <c r="AT308" s="145" t="s">
        <v>151</v>
      </c>
      <c r="AU308" s="145" t="s">
        <v>84</v>
      </c>
      <c r="AV308" s="12" t="s">
        <v>84</v>
      </c>
      <c r="AW308" s="12" t="s">
        <v>35</v>
      </c>
      <c r="AX308" s="12" t="s">
        <v>74</v>
      </c>
      <c r="AY308" s="145" t="s">
        <v>121</v>
      </c>
    </row>
    <row r="309" spans="2:65" s="14" customFormat="1">
      <c r="B309" s="158"/>
      <c r="D309" s="144" t="s">
        <v>151</v>
      </c>
      <c r="E309" s="159" t="s">
        <v>18</v>
      </c>
      <c r="F309" s="160" t="s">
        <v>625</v>
      </c>
      <c r="H309" s="159" t="s">
        <v>18</v>
      </c>
      <c r="I309" s="161"/>
      <c r="L309" s="158"/>
      <c r="M309" s="162"/>
      <c r="T309" s="163"/>
      <c r="AT309" s="159" t="s">
        <v>151</v>
      </c>
      <c r="AU309" s="159" t="s">
        <v>84</v>
      </c>
      <c r="AV309" s="14" t="s">
        <v>82</v>
      </c>
      <c r="AW309" s="14" t="s">
        <v>35</v>
      </c>
      <c r="AX309" s="14" t="s">
        <v>74</v>
      </c>
      <c r="AY309" s="159" t="s">
        <v>121</v>
      </c>
    </row>
    <row r="310" spans="2:65" s="12" customFormat="1">
      <c r="B310" s="143"/>
      <c r="D310" s="144" t="s">
        <v>151</v>
      </c>
      <c r="E310" s="145" t="s">
        <v>18</v>
      </c>
      <c r="F310" s="146" t="s">
        <v>626</v>
      </c>
      <c r="H310" s="147">
        <v>15.81</v>
      </c>
      <c r="I310" s="148"/>
      <c r="L310" s="143"/>
      <c r="M310" s="149"/>
      <c r="T310" s="150"/>
      <c r="AT310" s="145" t="s">
        <v>151</v>
      </c>
      <c r="AU310" s="145" t="s">
        <v>84</v>
      </c>
      <c r="AV310" s="12" t="s">
        <v>84</v>
      </c>
      <c r="AW310" s="12" t="s">
        <v>35</v>
      </c>
      <c r="AX310" s="12" t="s">
        <v>74</v>
      </c>
      <c r="AY310" s="145" t="s">
        <v>121</v>
      </c>
    </row>
    <row r="311" spans="2:65" s="13" customFormat="1">
      <c r="B311" s="151"/>
      <c r="D311" s="144" t="s">
        <v>151</v>
      </c>
      <c r="E311" s="152" t="s">
        <v>18</v>
      </c>
      <c r="F311" s="153" t="s">
        <v>173</v>
      </c>
      <c r="H311" s="154">
        <v>148.59</v>
      </c>
      <c r="I311" s="155"/>
      <c r="L311" s="151"/>
      <c r="M311" s="156"/>
      <c r="T311" s="157"/>
      <c r="AT311" s="152" t="s">
        <v>151</v>
      </c>
      <c r="AU311" s="152" t="s">
        <v>84</v>
      </c>
      <c r="AV311" s="13" t="s">
        <v>128</v>
      </c>
      <c r="AW311" s="13" t="s">
        <v>35</v>
      </c>
      <c r="AX311" s="13" t="s">
        <v>82</v>
      </c>
      <c r="AY311" s="152" t="s">
        <v>121</v>
      </c>
    </row>
    <row r="312" spans="2:65" s="1" customFormat="1" ht="16.5" customHeight="1">
      <c r="B312" s="32"/>
      <c r="C312" s="127" t="s">
        <v>627</v>
      </c>
      <c r="D312" s="127" t="s">
        <v>123</v>
      </c>
      <c r="E312" s="128" t="s">
        <v>628</v>
      </c>
      <c r="F312" s="129" t="s">
        <v>629</v>
      </c>
      <c r="G312" s="130" t="s">
        <v>148</v>
      </c>
      <c r="H312" s="131">
        <v>6.2</v>
      </c>
      <c r="I312" s="132"/>
      <c r="J312" s="131">
        <f>ROUND(I312*H312,2)</f>
        <v>0</v>
      </c>
      <c r="K312" s="129" t="s">
        <v>127</v>
      </c>
      <c r="L312" s="32"/>
      <c r="M312" s="133" t="s">
        <v>18</v>
      </c>
      <c r="N312" s="134" t="s">
        <v>45</v>
      </c>
      <c r="P312" s="135">
        <f>O312*H312</f>
        <v>0</v>
      </c>
      <c r="Q312" s="135">
        <v>0</v>
      </c>
      <c r="R312" s="135">
        <f>Q312*H312</f>
        <v>0</v>
      </c>
      <c r="S312" s="135">
        <v>2.5</v>
      </c>
      <c r="T312" s="136">
        <f>S312*H312</f>
        <v>15.5</v>
      </c>
      <c r="AR312" s="137" t="s">
        <v>128</v>
      </c>
      <c r="AT312" s="137" t="s">
        <v>123</v>
      </c>
      <c r="AU312" s="137" t="s">
        <v>84</v>
      </c>
      <c r="AY312" s="17" t="s">
        <v>121</v>
      </c>
      <c r="BE312" s="138">
        <f>IF(N312="základní",J312,0)</f>
        <v>0</v>
      </c>
      <c r="BF312" s="138">
        <f>IF(N312="snížená",J312,0)</f>
        <v>0</v>
      </c>
      <c r="BG312" s="138">
        <f>IF(N312="zákl. přenesená",J312,0)</f>
        <v>0</v>
      </c>
      <c r="BH312" s="138">
        <f>IF(N312="sníž. přenesená",J312,0)</f>
        <v>0</v>
      </c>
      <c r="BI312" s="138">
        <f>IF(N312="nulová",J312,0)</f>
        <v>0</v>
      </c>
      <c r="BJ312" s="17" t="s">
        <v>82</v>
      </c>
      <c r="BK312" s="138">
        <f>ROUND(I312*H312,2)</f>
        <v>0</v>
      </c>
      <c r="BL312" s="17" t="s">
        <v>128</v>
      </c>
      <c r="BM312" s="137" t="s">
        <v>630</v>
      </c>
    </row>
    <row r="313" spans="2:65" s="1" customFormat="1">
      <c r="B313" s="32"/>
      <c r="D313" s="139" t="s">
        <v>130</v>
      </c>
      <c r="F313" s="140" t="s">
        <v>631</v>
      </c>
      <c r="I313" s="141"/>
      <c r="L313" s="32"/>
      <c r="M313" s="142"/>
      <c r="T313" s="53"/>
      <c r="AT313" s="17" t="s">
        <v>130</v>
      </c>
      <c r="AU313" s="17" t="s">
        <v>84</v>
      </c>
    </row>
    <row r="314" spans="2:65" s="14" customFormat="1">
      <c r="B314" s="158"/>
      <c r="D314" s="144" t="s">
        <v>151</v>
      </c>
      <c r="E314" s="159" t="s">
        <v>18</v>
      </c>
      <c r="F314" s="160" t="s">
        <v>530</v>
      </c>
      <c r="H314" s="159" t="s">
        <v>18</v>
      </c>
      <c r="I314" s="161"/>
      <c r="L314" s="158"/>
      <c r="M314" s="162"/>
      <c r="T314" s="163"/>
      <c r="AT314" s="159" t="s">
        <v>151</v>
      </c>
      <c r="AU314" s="159" t="s">
        <v>84</v>
      </c>
      <c r="AV314" s="14" t="s">
        <v>82</v>
      </c>
      <c r="AW314" s="14" t="s">
        <v>35</v>
      </c>
      <c r="AX314" s="14" t="s">
        <v>74</v>
      </c>
      <c r="AY314" s="159" t="s">
        <v>121</v>
      </c>
    </row>
    <row r="315" spans="2:65" s="12" customFormat="1">
      <c r="B315" s="143"/>
      <c r="D315" s="144" t="s">
        <v>151</v>
      </c>
      <c r="E315" s="145" t="s">
        <v>18</v>
      </c>
      <c r="F315" s="146" t="s">
        <v>531</v>
      </c>
      <c r="H315" s="147">
        <v>6.2</v>
      </c>
      <c r="I315" s="148"/>
      <c r="L315" s="143"/>
      <c r="M315" s="149"/>
      <c r="T315" s="150"/>
      <c r="AT315" s="145" t="s">
        <v>151</v>
      </c>
      <c r="AU315" s="145" t="s">
        <v>84</v>
      </c>
      <c r="AV315" s="12" t="s">
        <v>84</v>
      </c>
      <c r="AW315" s="12" t="s">
        <v>35</v>
      </c>
      <c r="AX315" s="12" t="s">
        <v>82</v>
      </c>
      <c r="AY315" s="145" t="s">
        <v>121</v>
      </c>
    </row>
    <row r="316" spans="2:65" s="1" customFormat="1" ht="16.5" customHeight="1">
      <c r="B316" s="32"/>
      <c r="C316" s="127" t="s">
        <v>632</v>
      </c>
      <c r="D316" s="127" t="s">
        <v>123</v>
      </c>
      <c r="E316" s="128" t="s">
        <v>417</v>
      </c>
      <c r="F316" s="129" t="s">
        <v>418</v>
      </c>
      <c r="G316" s="130" t="s">
        <v>198</v>
      </c>
      <c r="H316" s="131">
        <v>50.8</v>
      </c>
      <c r="I316" s="132"/>
      <c r="J316" s="131">
        <f>ROUND(I316*H316,2)</f>
        <v>0</v>
      </c>
      <c r="K316" s="129" t="s">
        <v>127</v>
      </c>
      <c r="L316" s="32"/>
      <c r="M316" s="133" t="s">
        <v>18</v>
      </c>
      <c r="N316" s="134" t="s">
        <v>45</v>
      </c>
      <c r="P316" s="135">
        <f>O316*H316</f>
        <v>0</v>
      </c>
      <c r="Q316" s="135">
        <v>1.09E-3</v>
      </c>
      <c r="R316" s="135">
        <f>Q316*H316</f>
        <v>5.5371999999999998E-2</v>
      </c>
      <c r="S316" s="135">
        <v>0</v>
      </c>
      <c r="T316" s="136">
        <f>S316*H316</f>
        <v>0</v>
      </c>
      <c r="AR316" s="137" t="s">
        <v>128</v>
      </c>
      <c r="AT316" s="137" t="s">
        <v>123</v>
      </c>
      <c r="AU316" s="137" t="s">
        <v>84</v>
      </c>
      <c r="AY316" s="17" t="s">
        <v>121</v>
      </c>
      <c r="BE316" s="138">
        <f>IF(N316="základní",J316,0)</f>
        <v>0</v>
      </c>
      <c r="BF316" s="138">
        <f>IF(N316="snížená",J316,0)</f>
        <v>0</v>
      </c>
      <c r="BG316" s="138">
        <f>IF(N316="zákl. přenesená",J316,0)</f>
        <v>0</v>
      </c>
      <c r="BH316" s="138">
        <f>IF(N316="sníž. přenesená",J316,0)</f>
        <v>0</v>
      </c>
      <c r="BI316" s="138">
        <f>IF(N316="nulová",J316,0)</f>
        <v>0</v>
      </c>
      <c r="BJ316" s="17" t="s">
        <v>82</v>
      </c>
      <c r="BK316" s="138">
        <f>ROUND(I316*H316,2)</f>
        <v>0</v>
      </c>
      <c r="BL316" s="17" t="s">
        <v>128</v>
      </c>
      <c r="BM316" s="137" t="s">
        <v>633</v>
      </c>
    </row>
    <row r="317" spans="2:65" s="1" customFormat="1">
      <c r="B317" s="32"/>
      <c r="D317" s="139" t="s">
        <v>130</v>
      </c>
      <c r="F317" s="140" t="s">
        <v>420</v>
      </c>
      <c r="I317" s="141"/>
      <c r="L317" s="32"/>
      <c r="M317" s="142"/>
      <c r="T317" s="53"/>
      <c r="AT317" s="17" t="s">
        <v>130</v>
      </c>
      <c r="AU317" s="17" t="s">
        <v>84</v>
      </c>
    </row>
    <row r="318" spans="2:65" s="14" customFormat="1">
      <c r="B318" s="158"/>
      <c r="D318" s="144" t="s">
        <v>151</v>
      </c>
      <c r="E318" s="159" t="s">
        <v>18</v>
      </c>
      <c r="F318" s="160" t="s">
        <v>634</v>
      </c>
      <c r="H318" s="159" t="s">
        <v>18</v>
      </c>
      <c r="I318" s="161"/>
      <c r="L318" s="158"/>
      <c r="M318" s="162"/>
      <c r="T318" s="163"/>
      <c r="AT318" s="159" t="s">
        <v>151</v>
      </c>
      <c r="AU318" s="159" t="s">
        <v>84</v>
      </c>
      <c r="AV318" s="14" t="s">
        <v>82</v>
      </c>
      <c r="AW318" s="14" t="s">
        <v>35</v>
      </c>
      <c r="AX318" s="14" t="s">
        <v>74</v>
      </c>
      <c r="AY318" s="159" t="s">
        <v>121</v>
      </c>
    </row>
    <row r="319" spans="2:65" s="12" customFormat="1">
      <c r="B319" s="143"/>
      <c r="D319" s="144" t="s">
        <v>151</v>
      </c>
      <c r="E319" s="145" t="s">
        <v>18</v>
      </c>
      <c r="F319" s="146" t="s">
        <v>635</v>
      </c>
      <c r="H319" s="147">
        <v>34.99</v>
      </c>
      <c r="I319" s="148"/>
      <c r="L319" s="143"/>
      <c r="M319" s="149"/>
      <c r="T319" s="150"/>
      <c r="AT319" s="145" t="s">
        <v>151</v>
      </c>
      <c r="AU319" s="145" t="s">
        <v>84</v>
      </c>
      <c r="AV319" s="12" t="s">
        <v>84</v>
      </c>
      <c r="AW319" s="12" t="s">
        <v>35</v>
      </c>
      <c r="AX319" s="12" t="s">
        <v>74</v>
      </c>
      <c r="AY319" s="145" t="s">
        <v>121</v>
      </c>
    </row>
    <row r="320" spans="2:65" s="14" customFormat="1">
      <c r="B320" s="158"/>
      <c r="D320" s="144" t="s">
        <v>151</v>
      </c>
      <c r="E320" s="159" t="s">
        <v>18</v>
      </c>
      <c r="F320" s="160" t="s">
        <v>625</v>
      </c>
      <c r="H320" s="159" t="s">
        <v>18</v>
      </c>
      <c r="I320" s="161"/>
      <c r="L320" s="158"/>
      <c r="M320" s="162"/>
      <c r="T320" s="163"/>
      <c r="AT320" s="159" t="s">
        <v>151</v>
      </c>
      <c r="AU320" s="159" t="s">
        <v>84</v>
      </c>
      <c r="AV320" s="14" t="s">
        <v>82</v>
      </c>
      <c r="AW320" s="14" t="s">
        <v>35</v>
      </c>
      <c r="AX320" s="14" t="s">
        <v>74</v>
      </c>
      <c r="AY320" s="159" t="s">
        <v>121</v>
      </c>
    </row>
    <row r="321" spans="2:65" s="12" customFormat="1">
      <c r="B321" s="143"/>
      <c r="D321" s="144" t="s">
        <v>151</v>
      </c>
      <c r="E321" s="145" t="s">
        <v>18</v>
      </c>
      <c r="F321" s="146" t="s">
        <v>626</v>
      </c>
      <c r="H321" s="147">
        <v>15.81</v>
      </c>
      <c r="I321" s="148"/>
      <c r="L321" s="143"/>
      <c r="M321" s="149"/>
      <c r="T321" s="150"/>
      <c r="AT321" s="145" t="s">
        <v>151</v>
      </c>
      <c r="AU321" s="145" t="s">
        <v>84</v>
      </c>
      <c r="AV321" s="12" t="s">
        <v>84</v>
      </c>
      <c r="AW321" s="12" t="s">
        <v>35</v>
      </c>
      <c r="AX321" s="12" t="s">
        <v>74</v>
      </c>
      <c r="AY321" s="145" t="s">
        <v>121</v>
      </c>
    </row>
    <row r="322" spans="2:65" s="13" customFormat="1">
      <c r="B322" s="151"/>
      <c r="D322" s="144" t="s">
        <v>151</v>
      </c>
      <c r="E322" s="152" t="s">
        <v>18</v>
      </c>
      <c r="F322" s="153" t="s">
        <v>173</v>
      </c>
      <c r="H322" s="154">
        <v>50.8</v>
      </c>
      <c r="I322" s="155"/>
      <c r="L322" s="151"/>
      <c r="M322" s="156"/>
      <c r="T322" s="157"/>
      <c r="AT322" s="152" t="s">
        <v>151</v>
      </c>
      <c r="AU322" s="152" t="s">
        <v>84</v>
      </c>
      <c r="AV322" s="13" t="s">
        <v>128</v>
      </c>
      <c r="AW322" s="13" t="s">
        <v>35</v>
      </c>
      <c r="AX322" s="13" t="s">
        <v>82</v>
      </c>
      <c r="AY322" s="152" t="s">
        <v>121</v>
      </c>
    </row>
    <row r="323" spans="2:65" s="1" customFormat="1" ht="24.2" customHeight="1">
      <c r="B323" s="32"/>
      <c r="C323" s="127" t="s">
        <v>636</v>
      </c>
      <c r="D323" s="127" t="s">
        <v>123</v>
      </c>
      <c r="E323" s="128" t="s">
        <v>423</v>
      </c>
      <c r="F323" s="129" t="s">
        <v>424</v>
      </c>
      <c r="G323" s="130" t="s">
        <v>425</v>
      </c>
      <c r="H323" s="131">
        <v>48.48</v>
      </c>
      <c r="I323" s="132"/>
      <c r="J323" s="131">
        <f>ROUND(I323*H323,2)</f>
        <v>0</v>
      </c>
      <c r="K323" s="129" t="s">
        <v>127</v>
      </c>
      <c r="L323" s="32"/>
      <c r="M323" s="133" t="s">
        <v>18</v>
      </c>
      <c r="N323" s="134" t="s">
        <v>45</v>
      </c>
      <c r="P323" s="135">
        <f>O323*H323</f>
        <v>0</v>
      </c>
      <c r="Q323" s="135">
        <v>5.5000000000000003E-4</v>
      </c>
      <c r="R323" s="135">
        <f>Q323*H323</f>
        <v>2.6664E-2</v>
      </c>
      <c r="S323" s="135">
        <v>1E-3</v>
      </c>
      <c r="T323" s="136">
        <f>S323*H323</f>
        <v>4.8479999999999995E-2</v>
      </c>
      <c r="AR323" s="137" t="s">
        <v>128</v>
      </c>
      <c r="AT323" s="137" t="s">
        <v>123</v>
      </c>
      <c r="AU323" s="137" t="s">
        <v>84</v>
      </c>
      <c r="AY323" s="17" t="s">
        <v>121</v>
      </c>
      <c r="BE323" s="138">
        <f>IF(N323="základní",J323,0)</f>
        <v>0</v>
      </c>
      <c r="BF323" s="138">
        <f>IF(N323="snížená",J323,0)</f>
        <v>0</v>
      </c>
      <c r="BG323" s="138">
        <f>IF(N323="zákl. přenesená",J323,0)</f>
        <v>0</v>
      </c>
      <c r="BH323" s="138">
        <f>IF(N323="sníž. přenesená",J323,0)</f>
        <v>0</v>
      </c>
      <c r="BI323" s="138">
        <f>IF(N323="nulová",J323,0)</f>
        <v>0</v>
      </c>
      <c r="BJ323" s="17" t="s">
        <v>82</v>
      </c>
      <c r="BK323" s="138">
        <f>ROUND(I323*H323,2)</f>
        <v>0</v>
      </c>
      <c r="BL323" s="17" t="s">
        <v>128</v>
      </c>
      <c r="BM323" s="137" t="s">
        <v>637</v>
      </c>
    </row>
    <row r="324" spans="2:65" s="1" customFormat="1">
      <c r="B324" s="32"/>
      <c r="D324" s="139" t="s">
        <v>130</v>
      </c>
      <c r="F324" s="140" t="s">
        <v>427</v>
      </c>
      <c r="I324" s="141"/>
      <c r="L324" s="32"/>
      <c r="M324" s="142"/>
      <c r="T324" s="53"/>
      <c r="AT324" s="17" t="s">
        <v>130</v>
      </c>
      <c r="AU324" s="17" t="s">
        <v>84</v>
      </c>
    </row>
    <row r="325" spans="2:65" s="14" customFormat="1">
      <c r="B325" s="158"/>
      <c r="D325" s="144" t="s">
        <v>151</v>
      </c>
      <c r="E325" s="159" t="s">
        <v>18</v>
      </c>
      <c r="F325" s="160" t="s">
        <v>428</v>
      </c>
      <c r="H325" s="159" t="s">
        <v>18</v>
      </c>
      <c r="I325" s="161"/>
      <c r="L325" s="158"/>
      <c r="M325" s="162"/>
      <c r="T325" s="163"/>
      <c r="AT325" s="159" t="s">
        <v>151</v>
      </c>
      <c r="AU325" s="159" t="s">
        <v>84</v>
      </c>
      <c r="AV325" s="14" t="s">
        <v>82</v>
      </c>
      <c r="AW325" s="14" t="s">
        <v>35</v>
      </c>
      <c r="AX325" s="14" t="s">
        <v>74</v>
      </c>
      <c r="AY325" s="159" t="s">
        <v>121</v>
      </c>
    </row>
    <row r="326" spans="2:65" s="12" customFormat="1">
      <c r="B326" s="143"/>
      <c r="D326" s="144" t="s">
        <v>151</v>
      </c>
      <c r="E326" s="145" t="s">
        <v>18</v>
      </c>
      <c r="F326" s="146" t="s">
        <v>638</v>
      </c>
      <c r="H326" s="147">
        <v>43.68</v>
      </c>
      <c r="I326" s="148"/>
      <c r="L326" s="143"/>
      <c r="M326" s="149"/>
      <c r="T326" s="150"/>
      <c r="AT326" s="145" t="s">
        <v>151</v>
      </c>
      <c r="AU326" s="145" t="s">
        <v>84</v>
      </c>
      <c r="AV326" s="12" t="s">
        <v>84</v>
      </c>
      <c r="AW326" s="12" t="s">
        <v>35</v>
      </c>
      <c r="AX326" s="12" t="s">
        <v>74</v>
      </c>
      <c r="AY326" s="145" t="s">
        <v>121</v>
      </c>
    </row>
    <row r="327" spans="2:65" s="14" customFormat="1">
      <c r="B327" s="158"/>
      <c r="D327" s="144" t="s">
        <v>151</v>
      </c>
      <c r="E327" s="159" t="s">
        <v>18</v>
      </c>
      <c r="F327" s="160" t="s">
        <v>327</v>
      </c>
      <c r="H327" s="159" t="s">
        <v>18</v>
      </c>
      <c r="I327" s="161"/>
      <c r="L327" s="158"/>
      <c r="M327" s="162"/>
      <c r="T327" s="163"/>
      <c r="AT327" s="159" t="s">
        <v>151</v>
      </c>
      <c r="AU327" s="159" t="s">
        <v>84</v>
      </c>
      <c r="AV327" s="14" t="s">
        <v>82</v>
      </c>
      <c r="AW327" s="14" t="s">
        <v>35</v>
      </c>
      <c r="AX327" s="14" t="s">
        <v>74</v>
      </c>
      <c r="AY327" s="159" t="s">
        <v>121</v>
      </c>
    </row>
    <row r="328" spans="2:65" s="12" customFormat="1">
      <c r="B328" s="143"/>
      <c r="D328" s="144" t="s">
        <v>151</v>
      </c>
      <c r="E328" s="145" t="s">
        <v>18</v>
      </c>
      <c r="F328" s="146" t="s">
        <v>639</v>
      </c>
      <c r="H328" s="147">
        <v>3.2</v>
      </c>
      <c r="I328" s="148"/>
      <c r="L328" s="143"/>
      <c r="M328" s="149"/>
      <c r="T328" s="150"/>
      <c r="AT328" s="145" t="s">
        <v>151</v>
      </c>
      <c r="AU328" s="145" t="s">
        <v>84</v>
      </c>
      <c r="AV328" s="12" t="s">
        <v>84</v>
      </c>
      <c r="AW328" s="12" t="s">
        <v>35</v>
      </c>
      <c r="AX328" s="12" t="s">
        <v>74</v>
      </c>
      <c r="AY328" s="145" t="s">
        <v>121</v>
      </c>
    </row>
    <row r="329" spans="2:65" s="12" customFormat="1">
      <c r="B329" s="143"/>
      <c r="D329" s="144" t="s">
        <v>151</v>
      </c>
      <c r="E329" s="145" t="s">
        <v>18</v>
      </c>
      <c r="F329" s="146" t="s">
        <v>640</v>
      </c>
      <c r="H329" s="147">
        <v>1.6</v>
      </c>
      <c r="I329" s="148"/>
      <c r="L329" s="143"/>
      <c r="M329" s="149"/>
      <c r="T329" s="150"/>
      <c r="AT329" s="145" t="s">
        <v>151</v>
      </c>
      <c r="AU329" s="145" t="s">
        <v>84</v>
      </c>
      <c r="AV329" s="12" t="s">
        <v>84</v>
      </c>
      <c r="AW329" s="12" t="s">
        <v>35</v>
      </c>
      <c r="AX329" s="12" t="s">
        <v>74</v>
      </c>
      <c r="AY329" s="145" t="s">
        <v>121</v>
      </c>
    </row>
    <row r="330" spans="2:65" s="13" customFormat="1">
      <c r="B330" s="151"/>
      <c r="D330" s="144" t="s">
        <v>151</v>
      </c>
      <c r="E330" s="152" t="s">
        <v>18</v>
      </c>
      <c r="F330" s="153" t="s">
        <v>173</v>
      </c>
      <c r="H330" s="154">
        <v>48.48</v>
      </c>
      <c r="I330" s="155"/>
      <c r="L330" s="151"/>
      <c r="M330" s="156"/>
      <c r="T330" s="157"/>
      <c r="AT330" s="152" t="s">
        <v>151</v>
      </c>
      <c r="AU330" s="152" t="s">
        <v>84</v>
      </c>
      <c r="AV330" s="13" t="s">
        <v>128</v>
      </c>
      <c r="AW330" s="13" t="s">
        <v>35</v>
      </c>
      <c r="AX330" s="13" t="s">
        <v>82</v>
      </c>
      <c r="AY330" s="152" t="s">
        <v>121</v>
      </c>
    </row>
    <row r="331" spans="2:65" s="11" customFormat="1" ht="22.9" customHeight="1">
      <c r="B331" s="115"/>
      <c r="D331" s="116" t="s">
        <v>73</v>
      </c>
      <c r="E331" s="125" t="s">
        <v>432</v>
      </c>
      <c r="F331" s="125" t="s">
        <v>433</v>
      </c>
      <c r="I331" s="118"/>
      <c r="J331" s="126">
        <f>BK331</f>
        <v>0</v>
      </c>
      <c r="L331" s="115"/>
      <c r="M331" s="120"/>
      <c r="P331" s="121">
        <f>SUM(P332:P342)</f>
        <v>0</v>
      </c>
      <c r="R331" s="121">
        <f>SUM(R332:R342)</f>
        <v>0</v>
      </c>
      <c r="T331" s="122">
        <f>SUM(T332:T342)</f>
        <v>0</v>
      </c>
      <c r="AR331" s="116" t="s">
        <v>82</v>
      </c>
      <c r="AT331" s="123" t="s">
        <v>73</v>
      </c>
      <c r="AU331" s="123" t="s">
        <v>82</v>
      </c>
      <c r="AY331" s="116" t="s">
        <v>121</v>
      </c>
      <c r="BK331" s="124">
        <f>SUM(BK332:BK342)</f>
        <v>0</v>
      </c>
    </row>
    <row r="332" spans="2:65" s="1" customFormat="1" ht="16.5" customHeight="1">
      <c r="B332" s="32"/>
      <c r="C332" s="127" t="s">
        <v>641</v>
      </c>
      <c r="D332" s="127" t="s">
        <v>123</v>
      </c>
      <c r="E332" s="128" t="s">
        <v>642</v>
      </c>
      <c r="F332" s="129" t="s">
        <v>436</v>
      </c>
      <c r="G332" s="130" t="s">
        <v>246</v>
      </c>
      <c r="H332" s="131">
        <v>60.76</v>
      </c>
      <c r="I332" s="132"/>
      <c r="J332" s="131">
        <f>ROUND(I332*H332,2)</f>
        <v>0</v>
      </c>
      <c r="K332" s="129" t="s">
        <v>18</v>
      </c>
      <c r="L332" s="32"/>
      <c r="M332" s="133" t="s">
        <v>18</v>
      </c>
      <c r="N332" s="134" t="s">
        <v>45</v>
      </c>
      <c r="P332" s="135">
        <f>O332*H332</f>
        <v>0</v>
      </c>
      <c r="Q332" s="135">
        <v>0</v>
      </c>
      <c r="R332" s="135">
        <f>Q332*H332</f>
        <v>0</v>
      </c>
      <c r="S332" s="135">
        <v>0</v>
      </c>
      <c r="T332" s="136">
        <f>S332*H332</f>
        <v>0</v>
      </c>
      <c r="AR332" s="137" t="s">
        <v>128</v>
      </c>
      <c r="AT332" s="137" t="s">
        <v>123</v>
      </c>
      <c r="AU332" s="137" t="s">
        <v>84</v>
      </c>
      <c r="AY332" s="17" t="s">
        <v>121</v>
      </c>
      <c r="BE332" s="138">
        <f>IF(N332="základní",J332,0)</f>
        <v>0</v>
      </c>
      <c r="BF332" s="138">
        <f>IF(N332="snížená",J332,0)</f>
        <v>0</v>
      </c>
      <c r="BG332" s="138">
        <f>IF(N332="zákl. přenesená",J332,0)</f>
        <v>0</v>
      </c>
      <c r="BH332" s="138">
        <f>IF(N332="sníž. přenesená",J332,0)</f>
        <v>0</v>
      </c>
      <c r="BI332" s="138">
        <f>IF(N332="nulová",J332,0)</f>
        <v>0</v>
      </c>
      <c r="BJ332" s="17" t="s">
        <v>82</v>
      </c>
      <c r="BK332" s="138">
        <f>ROUND(I332*H332,2)</f>
        <v>0</v>
      </c>
      <c r="BL332" s="17" t="s">
        <v>128</v>
      </c>
      <c r="BM332" s="137" t="s">
        <v>643</v>
      </c>
    </row>
    <row r="333" spans="2:65" s="14" customFormat="1">
      <c r="B333" s="158"/>
      <c r="D333" s="144" t="s">
        <v>151</v>
      </c>
      <c r="E333" s="159" t="s">
        <v>18</v>
      </c>
      <c r="F333" s="160" t="s">
        <v>438</v>
      </c>
      <c r="H333" s="159" t="s">
        <v>18</v>
      </c>
      <c r="I333" s="161"/>
      <c r="L333" s="158"/>
      <c r="M333" s="162"/>
      <c r="T333" s="163"/>
      <c r="AT333" s="159" t="s">
        <v>151</v>
      </c>
      <c r="AU333" s="159" t="s">
        <v>84</v>
      </c>
      <c r="AV333" s="14" t="s">
        <v>82</v>
      </c>
      <c r="AW333" s="14" t="s">
        <v>35</v>
      </c>
      <c r="AX333" s="14" t="s">
        <v>74</v>
      </c>
      <c r="AY333" s="159" t="s">
        <v>121</v>
      </c>
    </row>
    <row r="334" spans="2:65" s="12" customFormat="1">
      <c r="B334" s="143"/>
      <c r="D334" s="144" t="s">
        <v>151</v>
      </c>
      <c r="E334" s="145" t="s">
        <v>18</v>
      </c>
      <c r="F334" s="146" t="s">
        <v>644</v>
      </c>
      <c r="H334" s="147">
        <v>60.76</v>
      </c>
      <c r="I334" s="148"/>
      <c r="L334" s="143"/>
      <c r="M334" s="149"/>
      <c r="T334" s="150"/>
      <c r="AT334" s="145" t="s">
        <v>151</v>
      </c>
      <c r="AU334" s="145" t="s">
        <v>84</v>
      </c>
      <c r="AV334" s="12" t="s">
        <v>84</v>
      </c>
      <c r="AW334" s="12" t="s">
        <v>35</v>
      </c>
      <c r="AX334" s="12" t="s">
        <v>82</v>
      </c>
      <c r="AY334" s="145" t="s">
        <v>121</v>
      </c>
    </row>
    <row r="335" spans="2:65" s="1" customFormat="1" ht="16.5" customHeight="1">
      <c r="B335" s="32"/>
      <c r="C335" s="127" t="s">
        <v>645</v>
      </c>
      <c r="D335" s="127" t="s">
        <v>123</v>
      </c>
      <c r="E335" s="128" t="s">
        <v>646</v>
      </c>
      <c r="F335" s="129" t="s">
        <v>442</v>
      </c>
      <c r="G335" s="130" t="s">
        <v>246</v>
      </c>
      <c r="H335" s="131">
        <v>60.4</v>
      </c>
      <c r="I335" s="132"/>
      <c r="J335" s="131">
        <f>ROUND(I335*H335,2)</f>
        <v>0</v>
      </c>
      <c r="K335" s="129" t="s">
        <v>18</v>
      </c>
      <c r="L335" s="32"/>
      <c r="M335" s="133" t="s">
        <v>18</v>
      </c>
      <c r="N335" s="134" t="s">
        <v>45</v>
      </c>
      <c r="P335" s="135">
        <f>O335*H335</f>
        <v>0</v>
      </c>
      <c r="Q335" s="135">
        <v>0</v>
      </c>
      <c r="R335" s="135">
        <f>Q335*H335</f>
        <v>0</v>
      </c>
      <c r="S335" s="135">
        <v>0</v>
      </c>
      <c r="T335" s="136">
        <f>S335*H335</f>
        <v>0</v>
      </c>
      <c r="AR335" s="137" t="s">
        <v>128</v>
      </c>
      <c r="AT335" s="137" t="s">
        <v>123</v>
      </c>
      <c r="AU335" s="137" t="s">
        <v>84</v>
      </c>
      <c r="AY335" s="17" t="s">
        <v>121</v>
      </c>
      <c r="BE335" s="138">
        <f>IF(N335="základní",J335,0)</f>
        <v>0</v>
      </c>
      <c r="BF335" s="138">
        <f>IF(N335="snížená",J335,0)</f>
        <v>0</v>
      </c>
      <c r="BG335" s="138">
        <f>IF(N335="zákl. přenesená",J335,0)</f>
        <v>0</v>
      </c>
      <c r="BH335" s="138">
        <f>IF(N335="sníž. přenesená",J335,0)</f>
        <v>0</v>
      </c>
      <c r="BI335" s="138">
        <f>IF(N335="nulová",J335,0)</f>
        <v>0</v>
      </c>
      <c r="BJ335" s="17" t="s">
        <v>82</v>
      </c>
      <c r="BK335" s="138">
        <f>ROUND(I335*H335,2)</f>
        <v>0</v>
      </c>
      <c r="BL335" s="17" t="s">
        <v>128</v>
      </c>
      <c r="BM335" s="137" t="s">
        <v>647</v>
      </c>
    </row>
    <row r="336" spans="2:65" s="14" customFormat="1">
      <c r="B336" s="158"/>
      <c r="D336" s="144" t="s">
        <v>151</v>
      </c>
      <c r="E336" s="159" t="s">
        <v>18</v>
      </c>
      <c r="F336" s="160" t="s">
        <v>438</v>
      </c>
      <c r="H336" s="159" t="s">
        <v>18</v>
      </c>
      <c r="I336" s="161"/>
      <c r="L336" s="158"/>
      <c r="M336" s="162"/>
      <c r="T336" s="163"/>
      <c r="AT336" s="159" t="s">
        <v>151</v>
      </c>
      <c r="AU336" s="159" t="s">
        <v>84</v>
      </c>
      <c r="AV336" s="14" t="s">
        <v>82</v>
      </c>
      <c r="AW336" s="14" t="s">
        <v>35</v>
      </c>
      <c r="AX336" s="14" t="s">
        <v>74</v>
      </c>
      <c r="AY336" s="159" t="s">
        <v>121</v>
      </c>
    </row>
    <row r="337" spans="2:65" s="12" customFormat="1">
      <c r="B337" s="143"/>
      <c r="D337" s="144" t="s">
        <v>151</v>
      </c>
      <c r="E337" s="145" t="s">
        <v>18</v>
      </c>
      <c r="F337" s="146" t="s">
        <v>648</v>
      </c>
      <c r="H337" s="147">
        <v>60.4</v>
      </c>
      <c r="I337" s="148"/>
      <c r="L337" s="143"/>
      <c r="M337" s="149"/>
      <c r="T337" s="150"/>
      <c r="AT337" s="145" t="s">
        <v>151</v>
      </c>
      <c r="AU337" s="145" t="s">
        <v>84</v>
      </c>
      <c r="AV337" s="12" t="s">
        <v>84</v>
      </c>
      <c r="AW337" s="12" t="s">
        <v>35</v>
      </c>
      <c r="AX337" s="12" t="s">
        <v>82</v>
      </c>
      <c r="AY337" s="145" t="s">
        <v>121</v>
      </c>
    </row>
    <row r="338" spans="2:65" s="1" customFormat="1" ht="16.5" customHeight="1">
      <c r="B338" s="32"/>
      <c r="C338" s="127" t="s">
        <v>649</v>
      </c>
      <c r="D338" s="127" t="s">
        <v>123</v>
      </c>
      <c r="E338" s="128" t="s">
        <v>650</v>
      </c>
      <c r="F338" s="129" t="s">
        <v>447</v>
      </c>
      <c r="G338" s="130" t="s">
        <v>246</v>
      </c>
      <c r="H338" s="131">
        <v>0.5</v>
      </c>
      <c r="I338" s="132"/>
      <c r="J338" s="131">
        <f>ROUND(I338*H338,2)</f>
        <v>0</v>
      </c>
      <c r="K338" s="129" t="s">
        <v>18</v>
      </c>
      <c r="L338" s="32"/>
      <c r="M338" s="133" t="s">
        <v>18</v>
      </c>
      <c r="N338" s="134" t="s">
        <v>45</v>
      </c>
      <c r="P338" s="135">
        <f>O338*H338</f>
        <v>0</v>
      </c>
      <c r="Q338" s="135">
        <v>0</v>
      </c>
      <c r="R338" s="135">
        <f>Q338*H338</f>
        <v>0</v>
      </c>
      <c r="S338" s="135">
        <v>0</v>
      </c>
      <c r="T338" s="136">
        <f>S338*H338</f>
        <v>0</v>
      </c>
      <c r="AR338" s="137" t="s">
        <v>128</v>
      </c>
      <c r="AT338" s="137" t="s">
        <v>123</v>
      </c>
      <c r="AU338" s="137" t="s">
        <v>84</v>
      </c>
      <c r="AY338" s="17" t="s">
        <v>121</v>
      </c>
      <c r="BE338" s="138">
        <f>IF(N338="základní",J338,0)</f>
        <v>0</v>
      </c>
      <c r="BF338" s="138">
        <f>IF(N338="snížená",J338,0)</f>
        <v>0</v>
      </c>
      <c r="BG338" s="138">
        <f>IF(N338="zákl. přenesená",J338,0)</f>
        <v>0</v>
      </c>
      <c r="BH338" s="138">
        <f>IF(N338="sníž. přenesená",J338,0)</f>
        <v>0</v>
      </c>
      <c r="BI338" s="138">
        <f>IF(N338="nulová",J338,0)</f>
        <v>0</v>
      </c>
      <c r="BJ338" s="17" t="s">
        <v>82</v>
      </c>
      <c r="BK338" s="138">
        <f>ROUND(I338*H338,2)</f>
        <v>0</v>
      </c>
      <c r="BL338" s="17" t="s">
        <v>128</v>
      </c>
      <c r="BM338" s="137" t="s">
        <v>651</v>
      </c>
    </row>
    <row r="339" spans="2:65" s="14" customFormat="1">
      <c r="B339" s="158"/>
      <c r="D339" s="144" t="s">
        <v>151</v>
      </c>
      <c r="E339" s="159" t="s">
        <v>18</v>
      </c>
      <c r="F339" s="160" t="s">
        <v>438</v>
      </c>
      <c r="H339" s="159" t="s">
        <v>18</v>
      </c>
      <c r="I339" s="161"/>
      <c r="L339" s="158"/>
      <c r="M339" s="162"/>
      <c r="T339" s="163"/>
      <c r="AT339" s="159" t="s">
        <v>151</v>
      </c>
      <c r="AU339" s="159" t="s">
        <v>84</v>
      </c>
      <c r="AV339" s="14" t="s">
        <v>82</v>
      </c>
      <c r="AW339" s="14" t="s">
        <v>35</v>
      </c>
      <c r="AX339" s="14" t="s">
        <v>74</v>
      </c>
      <c r="AY339" s="159" t="s">
        <v>121</v>
      </c>
    </row>
    <row r="340" spans="2:65" s="12" customFormat="1">
      <c r="B340" s="143"/>
      <c r="D340" s="144" t="s">
        <v>151</v>
      </c>
      <c r="E340" s="145" t="s">
        <v>18</v>
      </c>
      <c r="F340" s="146" t="s">
        <v>652</v>
      </c>
      <c r="H340" s="147">
        <v>0.5</v>
      </c>
      <c r="I340" s="148"/>
      <c r="L340" s="143"/>
      <c r="M340" s="149"/>
      <c r="T340" s="150"/>
      <c r="AT340" s="145" t="s">
        <v>151</v>
      </c>
      <c r="AU340" s="145" t="s">
        <v>84</v>
      </c>
      <c r="AV340" s="12" t="s">
        <v>84</v>
      </c>
      <c r="AW340" s="12" t="s">
        <v>35</v>
      </c>
      <c r="AX340" s="12" t="s">
        <v>82</v>
      </c>
      <c r="AY340" s="145" t="s">
        <v>121</v>
      </c>
    </row>
    <row r="341" spans="2:65" s="1" customFormat="1" ht="16.5" customHeight="1">
      <c r="B341" s="32"/>
      <c r="C341" s="127" t="s">
        <v>653</v>
      </c>
      <c r="D341" s="127" t="s">
        <v>123</v>
      </c>
      <c r="E341" s="128" t="s">
        <v>654</v>
      </c>
      <c r="F341" s="129" t="s">
        <v>655</v>
      </c>
      <c r="G341" s="130" t="s">
        <v>246</v>
      </c>
      <c r="H341" s="131">
        <v>0.16</v>
      </c>
      <c r="I341" s="132"/>
      <c r="J341" s="131">
        <f>ROUND(I341*H341,2)</f>
        <v>0</v>
      </c>
      <c r="K341" s="129" t="s">
        <v>18</v>
      </c>
      <c r="L341" s="32"/>
      <c r="M341" s="133" t="s">
        <v>18</v>
      </c>
      <c r="N341" s="134" t="s">
        <v>45</v>
      </c>
      <c r="P341" s="135">
        <f>O341*H341</f>
        <v>0</v>
      </c>
      <c r="Q341" s="135">
        <v>0</v>
      </c>
      <c r="R341" s="135">
        <f>Q341*H341</f>
        <v>0</v>
      </c>
      <c r="S341" s="135">
        <v>0</v>
      </c>
      <c r="T341" s="136">
        <f>S341*H341</f>
        <v>0</v>
      </c>
      <c r="AR341" s="137" t="s">
        <v>128</v>
      </c>
      <c r="AT341" s="137" t="s">
        <v>123</v>
      </c>
      <c r="AU341" s="137" t="s">
        <v>84</v>
      </c>
      <c r="AY341" s="17" t="s">
        <v>121</v>
      </c>
      <c r="BE341" s="138">
        <f>IF(N341="základní",J341,0)</f>
        <v>0</v>
      </c>
      <c r="BF341" s="138">
        <f>IF(N341="snížená",J341,0)</f>
        <v>0</v>
      </c>
      <c r="BG341" s="138">
        <f>IF(N341="zákl. přenesená",J341,0)</f>
        <v>0</v>
      </c>
      <c r="BH341" s="138">
        <f>IF(N341="sníž. přenesená",J341,0)</f>
        <v>0</v>
      </c>
      <c r="BI341" s="138">
        <f>IF(N341="nulová",J341,0)</f>
        <v>0</v>
      </c>
      <c r="BJ341" s="17" t="s">
        <v>82</v>
      </c>
      <c r="BK341" s="138">
        <f>ROUND(I341*H341,2)</f>
        <v>0</v>
      </c>
      <c r="BL341" s="17" t="s">
        <v>128</v>
      </c>
      <c r="BM341" s="137" t="s">
        <v>656</v>
      </c>
    </row>
    <row r="342" spans="2:65" s="12" customFormat="1">
      <c r="B342" s="143"/>
      <c r="D342" s="144" t="s">
        <v>151</v>
      </c>
      <c r="E342" s="145" t="s">
        <v>18</v>
      </c>
      <c r="F342" s="146" t="s">
        <v>657</v>
      </c>
      <c r="H342" s="147">
        <v>0.16</v>
      </c>
      <c r="I342" s="148"/>
      <c r="L342" s="143"/>
      <c r="M342" s="149"/>
      <c r="T342" s="150"/>
      <c r="AT342" s="145" t="s">
        <v>151</v>
      </c>
      <c r="AU342" s="145" t="s">
        <v>84</v>
      </c>
      <c r="AV342" s="12" t="s">
        <v>84</v>
      </c>
      <c r="AW342" s="12" t="s">
        <v>35</v>
      </c>
      <c r="AX342" s="12" t="s">
        <v>82</v>
      </c>
      <c r="AY342" s="145" t="s">
        <v>121</v>
      </c>
    </row>
    <row r="343" spans="2:65" s="11" customFormat="1" ht="22.9" customHeight="1">
      <c r="B343" s="115"/>
      <c r="D343" s="116" t="s">
        <v>73</v>
      </c>
      <c r="E343" s="125" t="s">
        <v>450</v>
      </c>
      <c r="F343" s="125" t="s">
        <v>451</v>
      </c>
      <c r="I343" s="118"/>
      <c r="J343" s="126">
        <f>BK343</f>
        <v>0</v>
      </c>
      <c r="L343" s="115"/>
      <c r="M343" s="120"/>
      <c r="P343" s="121">
        <f>SUM(P344:P345)</f>
        <v>0</v>
      </c>
      <c r="R343" s="121">
        <f>SUM(R344:R345)</f>
        <v>0</v>
      </c>
      <c r="T343" s="122">
        <f>SUM(T344:T345)</f>
        <v>0</v>
      </c>
      <c r="AR343" s="116" t="s">
        <v>82</v>
      </c>
      <c r="AT343" s="123" t="s">
        <v>73</v>
      </c>
      <c r="AU343" s="123" t="s">
        <v>82</v>
      </c>
      <c r="AY343" s="116" t="s">
        <v>121</v>
      </c>
      <c r="BK343" s="124">
        <f>SUM(BK344:BK345)</f>
        <v>0</v>
      </c>
    </row>
    <row r="344" spans="2:65" s="1" customFormat="1" ht="21.75" customHeight="1">
      <c r="B344" s="32"/>
      <c r="C344" s="127" t="s">
        <v>658</v>
      </c>
      <c r="D344" s="127" t="s">
        <v>123</v>
      </c>
      <c r="E344" s="128" t="s">
        <v>453</v>
      </c>
      <c r="F344" s="129" t="s">
        <v>454</v>
      </c>
      <c r="G344" s="130" t="s">
        <v>246</v>
      </c>
      <c r="H344" s="131">
        <v>198.62</v>
      </c>
      <c r="I344" s="132"/>
      <c r="J344" s="131">
        <f>ROUND(I344*H344,2)</f>
        <v>0</v>
      </c>
      <c r="K344" s="129" t="s">
        <v>127</v>
      </c>
      <c r="L344" s="32"/>
      <c r="M344" s="133" t="s">
        <v>18</v>
      </c>
      <c r="N344" s="134" t="s">
        <v>45</v>
      </c>
      <c r="P344" s="135">
        <f>O344*H344</f>
        <v>0</v>
      </c>
      <c r="Q344" s="135">
        <v>0</v>
      </c>
      <c r="R344" s="135">
        <f>Q344*H344</f>
        <v>0</v>
      </c>
      <c r="S344" s="135">
        <v>0</v>
      </c>
      <c r="T344" s="136">
        <f>S344*H344</f>
        <v>0</v>
      </c>
      <c r="AR344" s="137" t="s">
        <v>128</v>
      </c>
      <c r="AT344" s="137" t="s">
        <v>123</v>
      </c>
      <c r="AU344" s="137" t="s">
        <v>84</v>
      </c>
      <c r="AY344" s="17" t="s">
        <v>121</v>
      </c>
      <c r="BE344" s="138">
        <f>IF(N344="základní",J344,0)</f>
        <v>0</v>
      </c>
      <c r="BF344" s="138">
        <f>IF(N344="snížená",J344,0)</f>
        <v>0</v>
      </c>
      <c r="BG344" s="138">
        <f>IF(N344="zákl. přenesená",J344,0)</f>
        <v>0</v>
      </c>
      <c r="BH344" s="138">
        <f>IF(N344="sníž. přenesená",J344,0)</f>
        <v>0</v>
      </c>
      <c r="BI344" s="138">
        <f>IF(N344="nulová",J344,0)</f>
        <v>0</v>
      </c>
      <c r="BJ344" s="17" t="s">
        <v>82</v>
      </c>
      <c r="BK344" s="138">
        <f>ROUND(I344*H344,2)</f>
        <v>0</v>
      </c>
      <c r="BL344" s="17" t="s">
        <v>128</v>
      </c>
      <c r="BM344" s="137" t="s">
        <v>659</v>
      </c>
    </row>
    <row r="345" spans="2:65" s="1" customFormat="1">
      <c r="B345" s="32"/>
      <c r="D345" s="139" t="s">
        <v>130</v>
      </c>
      <c r="F345" s="140" t="s">
        <v>456</v>
      </c>
      <c r="I345" s="141"/>
      <c r="L345" s="32"/>
      <c r="M345" s="173"/>
      <c r="N345" s="174"/>
      <c r="O345" s="174"/>
      <c r="P345" s="174"/>
      <c r="Q345" s="174"/>
      <c r="R345" s="174"/>
      <c r="S345" s="174"/>
      <c r="T345" s="175"/>
      <c r="AT345" s="17" t="s">
        <v>130</v>
      </c>
      <c r="AU345" s="17" t="s">
        <v>84</v>
      </c>
    </row>
    <row r="346" spans="2:65" s="1" customFormat="1" ht="6.95" customHeight="1">
      <c r="B346" s="41"/>
      <c r="C346" s="42"/>
      <c r="D346" s="42"/>
      <c r="E346" s="42"/>
      <c r="F346" s="42"/>
      <c r="G346" s="42"/>
      <c r="H346" s="42"/>
      <c r="I346" s="42"/>
      <c r="J346" s="42"/>
      <c r="K346" s="42"/>
      <c r="L346" s="32"/>
    </row>
  </sheetData>
  <sheetProtection algorithmName="SHA-512" hashValue="m8DfjU7I5WnVNwJ6m/6O++H+2M8k1lTg5pgT0pfBPmrWQCudwHiuuIANBw2stEi4fCxcpmB5SXsxnC0s3v1lOA==" saltValue="AdvCZZnxMowNp1xM35q6k/avj0wa6YKGxNgEOFxfXPGKlJlExiXhwYf7gwadwi2h6gnAtvnqD55AB5ZUr8lGOg==" spinCount="100000" sheet="1" objects="1" scenarios="1" formatColumns="0" formatRows="0" autoFilter="0"/>
  <autoFilter ref="C88:K345" xr:uid="{00000000-0009-0000-0000-000002000000}"/>
  <mergeCells count="9">
    <mergeCell ref="E50:H50"/>
    <mergeCell ref="E79:H79"/>
    <mergeCell ref="E81:H81"/>
    <mergeCell ref="L2:V2"/>
    <mergeCell ref="E7:H7"/>
    <mergeCell ref="E9:H9"/>
    <mergeCell ref="E18:H18"/>
    <mergeCell ref="E27:H27"/>
    <mergeCell ref="E48:H48"/>
  </mergeCells>
  <hyperlinks>
    <hyperlink ref="F93" r:id="rId1" xr:uid="{00000000-0004-0000-0200-000000000000}"/>
    <hyperlink ref="F95" r:id="rId2" xr:uid="{00000000-0004-0000-0200-000001000000}"/>
    <hyperlink ref="F98" r:id="rId3" xr:uid="{00000000-0004-0000-0200-000002000000}"/>
    <hyperlink ref="F102" r:id="rId4" xr:uid="{00000000-0004-0000-0200-000003000000}"/>
    <hyperlink ref="F107" r:id="rId5" xr:uid="{00000000-0004-0000-0200-000004000000}"/>
    <hyperlink ref="F110" r:id="rId6" xr:uid="{00000000-0004-0000-0200-000005000000}"/>
    <hyperlink ref="F118" r:id="rId7" xr:uid="{00000000-0004-0000-0200-000006000000}"/>
    <hyperlink ref="F123" r:id="rId8" xr:uid="{00000000-0004-0000-0200-000007000000}"/>
    <hyperlink ref="F129" r:id="rId9" xr:uid="{00000000-0004-0000-0200-000008000000}"/>
    <hyperlink ref="F133" r:id="rId10" xr:uid="{00000000-0004-0000-0200-000009000000}"/>
    <hyperlink ref="F136" r:id="rId11" xr:uid="{00000000-0004-0000-0200-00000A000000}"/>
    <hyperlink ref="F138" r:id="rId12" xr:uid="{00000000-0004-0000-0200-00000B000000}"/>
    <hyperlink ref="F143" r:id="rId13" xr:uid="{00000000-0004-0000-0200-00000C000000}"/>
    <hyperlink ref="F148" r:id="rId14" xr:uid="{00000000-0004-0000-0200-00000D000000}"/>
    <hyperlink ref="F153" r:id="rId15" xr:uid="{00000000-0004-0000-0200-00000E000000}"/>
    <hyperlink ref="F158" r:id="rId16" xr:uid="{00000000-0004-0000-0200-00000F000000}"/>
    <hyperlink ref="F187" r:id="rId17" xr:uid="{00000000-0004-0000-0200-000010000000}"/>
    <hyperlink ref="F194" r:id="rId18" xr:uid="{00000000-0004-0000-0200-000011000000}"/>
    <hyperlink ref="F201" r:id="rId19" xr:uid="{00000000-0004-0000-0200-000012000000}"/>
    <hyperlink ref="F208" r:id="rId20" xr:uid="{00000000-0004-0000-0200-000013000000}"/>
    <hyperlink ref="F211" r:id="rId21" xr:uid="{00000000-0004-0000-0200-000014000000}"/>
    <hyperlink ref="F218" r:id="rId22" xr:uid="{00000000-0004-0000-0200-000015000000}"/>
    <hyperlink ref="F225" r:id="rId23" xr:uid="{00000000-0004-0000-0200-000016000000}"/>
    <hyperlink ref="F233" r:id="rId24" xr:uid="{00000000-0004-0000-0200-000017000000}"/>
    <hyperlink ref="F240" r:id="rId25" xr:uid="{00000000-0004-0000-0200-000018000000}"/>
    <hyperlink ref="F245" r:id="rId26" xr:uid="{00000000-0004-0000-0200-000019000000}"/>
    <hyperlink ref="F250" r:id="rId27" xr:uid="{00000000-0004-0000-0200-00001A000000}"/>
    <hyperlink ref="F257" r:id="rId28" xr:uid="{00000000-0004-0000-0200-00001B000000}"/>
    <hyperlink ref="F260" r:id="rId29" xr:uid="{00000000-0004-0000-0200-00001C000000}"/>
    <hyperlink ref="F263" r:id="rId30" xr:uid="{00000000-0004-0000-0200-00001D000000}"/>
    <hyperlink ref="F266" r:id="rId31" xr:uid="{00000000-0004-0000-0200-00001E000000}"/>
    <hyperlink ref="F275" r:id="rId32" xr:uid="{00000000-0004-0000-0200-00001F000000}"/>
    <hyperlink ref="F279" r:id="rId33" xr:uid="{00000000-0004-0000-0200-000020000000}"/>
    <hyperlink ref="F282" r:id="rId34" xr:uid="{00000000-0004-0000-0200-000021000000}"/>
    <hyperlink ref="F289" r:id="rId35" xr:uid="{00000000-0004-0000-0200-000022000000}"/>
    <hyperlink ref="F292" r:id="rId36" xr:uid="{00000000-0004-0000-0200-000023000000}"/>
    <hyperlink ref="F297" r:id="rId37" xr:uid="{00000000-0004-0000-0200-000024000000}"/>
    <hyperlink ref="F300" r:id="rId38" xr:uid="{00000000-0004-0000-0200-000025000000}"/>
    <hyperlink ref="F303" r:id="rId39" xr:uid="{00000000-0004-0000-0200-000026000000}"/>
    <hyperlink ref="F313" r:id="rId40" xr:uid="{00000000-0004-0000-0200-000027000000}"/>
    <hyperlink ref="F317" r:id="rId41" xr:uid="{00000000-0004-0000-0200-000028000000}"/>
    <hyperlink ref="F324" r:id="rId42" xr:uid="{00000000-0004-0000-0200-000029000000}"/>
    <hyperlink ref="F345" r:id="rId43" xr:uid="{00000000-0004-0000-0200-00002A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3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AT2" s="17" t="s">
        <v>90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5" customHeight="1">
      <c r="B4" s="20"/>
      <c r="D4" s="21" t="s">
        <v>91</v>
      </c>
      <c r="L4" s="20"/>
      <c r="M4" s="85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15</v>
      </c>
      <c r="L6" s="20"/>
    </row>
    <row r="7" spans="2:46" ht="16.5" customHeight="1">
      <c r="B7" s="20"/>
      <c r="E7" s="295" t="str">
        <f>'Rekapitulace stavby'!K6</f>
        <v>DVT Příkosický potok IDVT10273029, ř.km 0,325 - 0,770, Mirošov, oprava úpravy</v>
      </c>
      <c r="F7" s="296"/>
      <c r="G7" s="296"/>
      <c r="H7" s="296"/>
      <c r="L7" s="20"/>
    </row>
    <row r="8" spans="2:46" s="1" customFormat="1" ht="12" customHeight="1">
      <c r="B8" s="32"/>
      <c r="D8" s="27" t="s">
        <v>92</v>
      </c>
      <c r="L8" s="32"/>
    </row>
    <row r="9" spans="2:46" s="1" customFormat="1" ht="16.5" customHeight="1">
      <c r="B9" s="32"/>
      <c r="E9" s="267" t="s">
        <v>660</v>
      </c>
      <c r="F9" s="294"/>
      <c r="G9" s="294"/>
      <c r="H9" s="294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17</v>
      </c>
      <c r="F11" s="25" t="s">
        <v>18</v>
      </c>
      <c r="I11" s="27" t="s">
        <v>19</v>
      </c>
      <c r="J11" s="25" t="s">
        <v>18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49" t="str">
        <f>'Rekapitulace stavby'!AN8</f>
        <v>14. 9. 2023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97" t="str">
        <f>'Rekapitulace stavby'!E14</f>
        <v>Vyplň údaj</v>
      </c>
      <c r="F18" s="286"/>
      <c r="G18" s="286"/>
      <c r="H18" s="286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18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">
        <v>33</v>
      </c>
      <c r="L23" s="32"/>
    </row>
    <row r="24" spans="2:12" s="1" customFormat="1" ht="18" customHeight="1">
      <c r="B24" s="32"/>
      <c r="E24" s="25" t="s">
        <v>37</v>
      </c>
      <c r="I24" s="27" t="s">
        <v>28</v>
      </c>
      <c r="J24" s="25" t="s">
        <v>18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38</v>
      </c>
      <c r="L26" s="32"/>
    </row>
    <row r="27" spans="2:12" s="7" customFormat="1" ht="16.5" customHeight="1">
      <c r="B27" s="86"/>
      <c r="E27" s="290" t="s">
        <v>18</v>
      </c>
      <c r="F27" s="290"/>
      <c r="G27" s="290"/>
      <c r="H27" s="290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40</v>
      </c>
      <c r="J30" s="63">
        <f>ROUND(J80,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42</v>
      </c>
      <c r="I32" s="35" t="s">
        <v>41</v>
      </c>
      <c r="J32" s="35" t="s">
        <v>43</v>
      </c>
      <c r="L32" s="32"/>
    </row>
    <row r="33" spans="2:12" s="1" customFormat="1" ht="14.45" customHeight="1">
      <c r="B33" s="32"/>
      <c r="D33" s="52" t="s">
        <v>44</v>
      </c>
      <c r="E33" s="27" t="s">
        <v>45</v>
      </c>
      <c r="F33" s="88">
        <f>ROUND((SUM(BE80:BE134)),  2)</f>
        <v>0</v>
      </c>
      <c r="I33" s="89">
        <v>0.21</v>
      </c>
      <c r="J33" s="88">
        <f>ROUND(((SUM(BE80:BE134))*I33),  2)</f>
        <v>0</v>
      </c>
      <c r="L33" s="32"/>
    </row>
    <row r="34" spans="2:12" s="1" customFormat="1" ht="14.45" customHeight="1">
      <c r="B34" s="32"/>
      <c r="E34" s="27" t="s">
        <v>46</v>
      </c>
      <c r="F34" s="88">
        <f>ROUND((SUM(BF80:BF134)),  2)</f>
        <v>0</v>
      </c>
      <c r="I34" s="89">
        <v>0.15</v>
      </c>
      <c r="J34" s="88">
        <f>ROUND(((SUM(BF80:BF134))*I34),  2)</f>
        <v>0</v>
      </c>
      <c r="L34" s="32"/>
    </row>
    <row r="35" spans="2:12" s="1" customFormat="1" ht="14.45" hidden="1" customHeight="1">
      <c r="B35" s="32"/>
      <c r="E35" s="27" t="s">
        <v>47</v>
      </c>
      <c r="F35" s="88">
        <f>ROUND((SUM(BG80:BG134)),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7" t="s">
        <v>48</v>
      </c>
      <c r="F36" s="88">
        <f>ROUND((SUM(BH80:BH134)),  2)</f>
        <v>0</v>
      </c>
      <c r="I36" s="89">
        <v>0.15</v>
      </c>
      <c r="J36" s="88">
        <f>0</f>
        <v>0</v>
      </c>
      <c r="L36" s="32"/>
    </row>
    <row r="37" spans="2:12" s="1" customFormat="1" ht="14.45" hidden="1" customHeight="1">
      <c r="B37" s="32"/>
      <c r="E37" s="27" t="s">
        <v>49</v>
      </c>
      <c r="F37" s="88">
        <f>ROUND((SUM(BI80:BI134)),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50</v>
      </c>
      <c r="E39" s="54"/>
      <c r="F39" s="54"/>
      <c r="G39" s="92" t="s">
        <v>51</v>
      </c>
      <c r="H39" s="93" t="s">
        <v>52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1" t="s">
        <v>94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7" t="s">
        <v>15</v>
      </c>
      <c r="L47" s="32"/>
    </row>
    <row r="48" spans="2:12" s="1" customFormat="1" ht="16.5" customHeight="1">
      <c r="B48" s="32"/>
      <c r="E48" s="295" t="str">
        <f>E7</f>
        <v>DVT Příkosický potok IDVT10273029, ř.km 0,325 - 0,770, Mirošov, oprava úpravy</v>
      </c>
      <c r="F48" s="296"/>
      <c r="G48" s="296"/>
      <c r="H48" s="296"/>
      <c r="L48" s="32"/>
    </row>
    <row r="49" spans="2:47" s="1" customFormat="1" ht="12" customHeight="1">
      <c r="B49" s="32"/>
      <c r="C49" s="27" t="s">
        <v>92</v>
      </c>
      <c r="L49" s="32"/>
    </row>
    <row r="50" spans="2:47" s="1" customFormat="1" ht="16.5" customHeight="1">
      <c r="B50" s="32"/>
      <c r="E50" s="267" t="str">
        <f>E9</f>
        <v>03 - Vedlejší rozpočtové náklady</v>
      </c>
      <c r="F50" s="294"/>
      <c r="G50" s="294"/>
      <c r="H50" s="294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7" t="s">
        <v>20</v>
      </c>
      <c r="F52" s="25" t="str">
        <f>F12</f>
        <v>Příkosický potok 0,325-0,770</v>
      </c>
      <c r="I52" s="27" t="s">
        <v>22</v>
      </c>
      <c r="J52" s="49" t="str">
        <f>IF(J12="","",J12)</f>
        <v>14. 9. 2023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7" t="s">
        <v>24</v>
      </c>
      <c r="F54" s="25" t="str">
        <f>E15</f>
        <v>Povodí Vltavy s.p., Holečkova 3178/8, 150 24 Praha</v>
      </c>
      <c r="I54" s="27" t="s">
        <v>32</v>
      </c>
      <c r="J54" s="30" t="str">
        <f>E21</f>
        <v>Ing. Jiří Tägl</v>
      </c>
      <c r="L54" s="32"/>
    </row>
    <row r="55" spans="2:47" s="1" customFormat="1" ht="40.15" customHeight="1">
      <c r="B55" s="32"/>
      <c r="C55" s="27" t="s">
        <v>30</v>
      </c>
      <c r="F55" s="25" t="str">
        <f>IF(E18="","",E18)</f>
        <v>Vyplň údaj</v>
      </c>
      <c r="I55" s="27" t="s">
        <v>36</v>
      </c>
      <c r="J55" s="30" t="str">
        <f>E24</f>
        <v>Ing. Jiří Tägl, Měchurova 354, Klatovy, 339 01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95</v>
      </c>
      <c r="D57" s="90"/>
      <c r="E57" s="90"/>
      <c r="F57" s="90"/>
      <c r="G57" s="90"/>
      <c r="H57" s="90"/>
      <c r="I57" s="90"/>
      <c r="J57" s="97" t="s">
        <v>96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72</v>
      </c>
      <c r="J59" s="63">
        <f>J80</f>
        <v>0</v>
      </c>
      <c r="L59" s="32"/>
      <c r="AU59" s="17" t="s">
        <v>97</v>
      </c>
    </row>
    <row r="60" spans="2:47" s="8" customFormat="1" ht="24.95" customHeight="1">
      <c r="B60" s="99"/>
      <c r="D60" s="100" t="s">
        <v>661</v>
      </c>
      <c r="E60" s="101"/>
      <c r="F60" s="101"/>
      <c r="G60" s="101"/>
      <c r="H60" s="101"/>
      <c r="I60" s="101"/>
      <c r="J60" s="102">
        <f>J81</f>
        <v>0</v>
      </c>
      <c r="L60" s="99"/>
    </row>
    <row r="61" spans="2:47" s="1" customFormat="1" ht="21.75" customHeight="1">
      <c r="B61" s="32"/>
      <c r="L61" s="32"/>
    </row>
    <row r="62" spans="2:47" s="1" customFormat="1" ht="6.95" customHeight="1"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32"/>
    </row>
    <row r="66" spans="2:63" s="1" customFormat="1" ht="6.95" customHeight="1">
      <c r="B66" s="43"/>
      <c r="C66" s="44"/>
      <c r="D66" s="44"/>
      <c r="E66" s="44"/>
      <c r="F66" s="44"/>
      <c r="G66" s="44"/>
      <c r="H66" s="44"/>
      <c r="I66" s="44"/>
      <c r="J66" s="44"/>
      <c r="K66" s="44"/>
      <c r="L66" s="32"/>
    </row>
    <row r="67" spans="2:63" s="1" customFormat="1" ht="24.95" customHeight="1">
      <c r="B67" s="32"/>
      <c r="C67" s="21" t="s">
        <v>106</v>
      </c>
      <c r="L67" s="32"/>
    </row>
    <row r="68" spans="2:63" s="1" customFormat="1" ht="6.95" customHeight="1">
      <c r="B68" s="32"/>
      <c r="L68" s="32"/>
    </row>
    <row r="69" spans="2:63" s="1" customFormat="1" ht="12" customHeight="1">
      <c r="B69" s="32"/>
      <c r="C69" s="27" t="s">
        <v>15</v>
      </c>
      <c r="L69" s="32"/>
    </row>
    <row r="70" spans="2:63" s="1" customFormat="1" ht="16.5" customHeight="1">
      <c r="B70" s="32"/>
      <c r="E70" s="295" t="str">
        <f>E7</f>
        <v>DVT Příkosický potok IDVT10273029, ř.km 0,325 - 0,770, Mirošov, oprava úpravy</v>
      </c>
      <c r="F70" s="296"/>
      <c r="G70" s="296"/>
      <c r="H70" s="296"/>
      <c r="L70" s="32"/>
    </row>
    <row r="71" spans="2:63" s="1" customFormat="1" ht="12" customHeight="1">
      <c r="B71" s="32"/>
      <c r="C71" s="27" t="s">
        <v>92</v>
      </c>
      <c r="L71" s="32"/>
    </row>
    <row r="72" spans="2:63" s="1" customFormat="1" ht="16.5" customHeight="1">
      <c r="B72" s="32"/>
      <c r="E72" s="267" t="str">
        <f>E9</f>
        <v>03 - Vedlejší rozpočtové náklady</v>
      </c>
      <c r="F72" s="294"/>
      <c r="G72" s="294"/>
      <c r="H72" s="294"/>
      <c r="L72" s="32"/>
    </row>
    <row r="73" spans="2:63" s="1" customFormat="1" ht="6.95" customHeight="1">
      <c r="B73" s="32"/>
      <c r="L73" s="32"/>
    </row>
    <row r="74" spans="2:63" s="1" customFormat="1" ht="12" customHeight="1">
      <c r="B74" s="32"/>
      <c r="C74" s="27" t="s">
        <v>20</v>
      </c>
      <c r="F74" s="25" t="str">
        <f>F12</f>
        <v>Příkosický potok 0,325-0,770</v>
      </c>
      <c r="I74" s="27" t="s">
        <v>22</v>
      </c>
      <c r="J74" s="49" t="str">
        <f>IF(J12="","",J12)</f>
        <v>14. 9. 2023</v>
      </c>
      <c r="L74" s="32"/>
    </row>
    <row r="75" spans="2:63" s="1" customFormat="1" ht="6.95" customHeight="1">
      <c r="B75" s="32"/>
      <c r="L75" s="32"/>
    </row>
    <row r="76" spans="2:63" s="1" customFormat="1" ht="15.2" customHeight="1">
      <c r="B76" s="32"/>
      <c r="C76" s="27" t="s">
        <v>24</v>
      </c>
      <c r="F76" s="25" t="str">
        <f>E15</f>
        <v>Povodí Vltavy s.p., Holečkova 3178/8, 150 24 Praha</v>
      </c>
      <c r="I76" s="27" t="s">
        <v>32</v>
      </c>
      <c r="J76" s="30" t="str">
        <f>E21</f>
        <v>Ing. Jiří Tägl</v>
      </c>
      <c r="L76" s="32"/>
    </row>
    <row r="77" spans="2:63" s="1" customFormat="1" ht="40.15" customHeight="1">
      <c r="B77" s="32"/>
      <c r="C77" s="27" t="s">
        <v>30</v>
      </c>
      <c r="F77" s="25" t="str">
        <f>IF(E18="","",E18)</f>
        <v>Vyplň údaj</v>
      </c>
      <c r="I77" s="27" t="s">
        <v>36</v>
      </c>
      <c r="J77" s="30" t="str">
        <f>E24</f>
        <v>Ing. Jiří Tägl, Měchurova 354, Klatovy, 339 01</v>
      </c>
      <c r="L77" s="32"/>
    </row>
    <row r="78" spans="2:63" s="1" customFormat="1" ht="10.35" customHeight="1">
      <c r="B78" s="32"/>
      <c r="L78" s="32"/>
    </row>
    <row r="79" spans="2:63" s="10" customFormat="1" ht="29.25" customHeight="1">
      <c r="B79" s="107"/>
      <c r="C79" s="108" t="s">
        <v>107</v>
      </c>
      <c r="D79" s="109" t="s">
        <v>59</v>
      </c>
      <c r="E79" s="109" t="s">
        <v>55</v>
      </c>
      <c r="F79" s="109" t="s">
        <v>56</v>
      </c>
      <c r="G79" s="109" t="s">
        <v>108</v>
      </c>
      <c r="H79" s="109" t="s">
        <v>109</v>
      </c>
      <c r="I79" s="109" t="s">
        <v>110</v>
      </c>
      <c r="J79" s="109" t="s">
        <v>96</v>
      </c>
      <c r="K79" s="110" t="s">
        <v>111</v>
      </c>
      <c r="L79" s="107"/>
      <c r="M79" s="56" t="s">
        <v>18</v>
      </c>
      <c r="N79" s="57" t="s">
        <v>44</v>
      </c>
      <c r="O79" s="57" t="s">
        <v>112</v>
      </c>
      <c r="P79" s="57" t="s">
        <v>113</v>
      </c>
      <c r="Q79" s="57" t="s">
        <v>114</v>
      </c>
      <c r="R79" s="57" t="s">
        <v>115</v>
      </c>
      <c r="S79" s="57" t="s">
        <v>116</v>
      </c>
      <c r="T79" s="58" t="s">
        <v>117</v>
      </c>
    </row>
    <row r="80" spans="2:63" s="1" customFormat="1" ht="22.9" customHeight="1">
      <c r="B80" s="32"/>
      <c r="C80" s="61" t="s">
        <v>118</v>
      </c>
      <c r="J80" s="111">
        <f>BK80</f>
        <v>0</v>
      </c>
      <c r="L80" s="32"/>
      <c r="M80" s="59"/>
      <c r="N80" s="50"/>
      <c r="O80" s="50"/>
      <c r="P80" s="112">
        <f>P81</f>
        <v>0</v>
      </c>
      <c r="Q80" s="50"/>
      <c r="R80" s="112">
        <f>R81</f>
        <v>0</v>
      </c>
      <c r="S80" s="50"/>
      <c r="T80" s="113">
        <f>T81</f>
        <v>0</v>
      </c>
      <c r="AT80" s="17" t="s">
        <v>73</v>
      </c>
      <c r="AU80" s="17" t="s">
        <v>97</v>
      </c>
      <c r="BK80" s="114">
        <f>BK81</f>
        <v>0</v>
      </c>
    </row>
    <row r="81" spans="2:65" s="11" customFormat="1" ht="25.9" customHeight="1">
      <c r="B81" s="115"/>
      <c r="D81" s="116" t="s">
        <v>73</v>
      </c>
      <c r="E81" s="117" t="s">
        <v>662</v>
      </c>
      <c r="F81" s="117" t="s">
        <v>89</v>
      </c>
      <c r="I81" s="118"/>
      <c r="J81" s="119">
        <f>BK81</f>
        <v>0</v>
      </c>
      <c r="L81" s="115"/>
      <c r="M81" s="120"/>
      <c r="P81" s="121">
        <f>SUM(P82:P134)</f>
        <v>0</v>
      </c>
      <c r="R81" s="121">
        <f>SUM(R82:R134)</f>
        <v>0</v>
      </c>
      <c r="T81" s="122">
        <f>SUM(T82:T134)</f>
        <v>0</v>
      </c>
      <c r="AR81" s="116" t="s">
        <v>145</v>
      </c>
      <c r="AT81" s="123" t="s">
        <v>73</v>
      </c>
      <c r="AU81" s="123" t="s">
        <v>74</v>
      </c>
      <c r="AY81" s="116" t="s">
        <v>121</v>
      </c>
      <c r="BK81" s="124">
        <f>SUM(BK82:BK134)</f>
        <v>0</v>
      </c>
    </row>
    <row r="82" spans="2:65" s="1" customFormat="1" ht="16.5" customHeight="1">
      <c r="B82" s="32"/>
      <c r="C82" s="127" t="s">
        <v>82</v>
      </c>
      <c r="D82" s="127" t="s">
        <v>123</v>
      </c>
      <c r="E82" s="128" t="s">
        <v>663</v>
      </c>
      <c r="F82" s="129" t="s">
        <v>664</v>
      </c>
      <c r="G82" s="130" t="s">
        <v>251</v>
      </c>
      <c r="H82" s="131">
        <v>1</v>
      </c>
      <c r="I82" s="132"/>
      <c r="J82" s="131">
        <f>ROUND(I82*H82,2)</f>
        <v>0</v>
      </c>
      <c r="K82" s="129" t="s">
        <v>18</v>
      </c>
      <c r="L82" s="32"/>
      <c r="M82" s="133" t="s">
        <v>18</v>
      </c>
      <c r="N82" s="134" t="s">
        <v>45</v>
      </c>
      <c r="P82" s="135">
        <f>O82*H82</f>
        <v>0</v>
      </c>
      <c r="Q82" s="135">
        <v>0</v>
      </c>
      <c r="R82" s="135">
        <f>Q82*H82</f>
        <v>0</v>
      </c>
      <c r="S82" s="135">
        <v>0</v>
      </c>
      <c r="T82" s="136">
        <f>S82*H82</f>
        <v>0</v>
      </c>
      <c r="AR82" s="137" t="s">
        <v>665</v>
      </c>
      <c r="AT82" s="137" t="s">
        <v>123</v>
      </c>
      <c r="AU82" s="137" t="s">
        <v>82</v>
      </c>
      <c r="AY82" s="17" t="s">
        <v>121</v>
      </c>
      <c r="BE82" s="138">
        <f>IF(N82="základní",J82,0)</f>
        <v>0</v>
      </c>
      <c r="BF82" s="138">
        <f>IF(N82="snížená",J82,0)</f>
        <v>0</v>
      </c>
      <c r="BG82" s="138">
        <f>IF(N82="zákl. přenesená",J82,0)</f>
        <v>0</v>
      </c>
      <c r="BH82" s="138">
        <f>IF(N82="sníž. přenesená",J82,0)</f>
        <v>0</v>
      </c>
      <c r="BI82" s="138">
        <f>IF(N82="nulová",J82,0)</f>
        <v>0</v>
      </c>
      <c r="BJ82" s="17" t="s">
        <v>82</v>
      </c>
      <c r="BK82" s="138">
        <f>ROUND(I82*H82,2)</f>
        <v>0</v>
      </c>
      <c r="BL82" s="17" t="s">
        <v>665</v>
      </c>
      <c r="BM82" s="137" t="s">
        <v>666</v>
      </c>
    </row>
    <row r="83" spans="2:65" s="14" customFormat="1">
      <c r="B83" s="158"/>
      <c r="D83" s="144" t="s">
        <v>151</v>
      </c>
      <c r="E83" s="159" t="s">
        <v>18</v>
      </c>
      <c r="F83" s="160" t="s">
        <v>667</v>
      </c>
      <c r="H83" s="159" t="s">
        <v>18</v>
      </c>
      <c r="I83" s="161"/>
      <c r="L83" s="158"/>
      <c r="M83" s="162"/>
      <c r="T83" s="163"/>
      <c r="AT83" s="159" t="s">
        <v>151</v>
      </c>
      <c r="AU83" s="159" t="s">
        <v>82</v>
      </c>
      <c r="AV83" s="14" t="s">
        <v>82</v>
      </c>
      <c r="AW83" s="14" t="s">
        <v>35</v>
      </c>
      <c r="AX83" s="14" t="s">
        <v>74</v>
      </c>
      <c r="AY83" s="159" t="s">
        <v>121</v>
      </c>
    </row>
    <row r="84" spans="2:65" s="14" customFormat="1">
      <c r="B84" s="158"/>
      <c r="D84" s="144" t="s">
        <v>151</v>
      </c>
      <c r="E84" s="159" t="s">
        <v>18</v>
      </c>
      <c r="F84" s="160" t="s">
        <v>668</v>
      </c>
      <c r="H84" s="159" t="s">
        <v>18</v>
      </c>
      <c r="I84" s="161"/>
      <c r="L84" s="158"/>
      <c r="M84" s="162"/>
      <c r="T84" s="163"/>
      <c r="AT84" s="159" t="s">
        <v>151</v>
      </c>
      <c r="AU84" s="159" t="s">
        <v>82</v>
      </c>
      <c r="AV84" s="14" t="s">
        <v>82</v>
      </c>
      <c r="AW84" s="14" t="s">
        <v>35</v>
      </c>
      <c r="AX84" s="14" t="s">
        <v>74</v>
      </c>
      <c r="AY84" s="159" t="s">
        <v>121</v>
      </c>
    </row>
    <row r="85" spans="2:65" s="14" customFormat="1">
      <c r="B85" s="158"/>
      <c r="D85" s="144" t="s">
        <v>151</v>
      </c>
      <c r="E85" s="159" t="s">
        <v>18</v>
      </c>
      <c r="F85" s="160" t="s">
        <v>669</v>
      </c>
      <c r="H85" s="159" t="s">
        <v>18</v>
      </c>
      <c r="I85" s="161"/>
      <c r="L85" s="158"/>
      <c r="M85" s="162"/>
      <c r="T85" s="163"/>
      <c r="AT85" s="159" t="s">
        <v>151</v>
      </c>
      <c r="AU85" s="159" t="s">
        <v>82</v>
      </c>
      <c r="AV85" s="14" t="s">
        <v>82</v>
      </c>
      <c r="AW85" s="14" t="s">
        <v>35</v>
      </c>
      <c r="AX85" s="14" t="s">
        <v>74</v>
      </c>
      <c r="AY85" s="159" t="s">
        <v>121</v>
      </c>
    </row>
    <row r="86" spans="2:65" s="12" customFormat="1">
      <c r="B86" s="143"/>
      <c r="D86" s="144" t="s">
        <v>151</v>
      </c>
      <c r="E86" s="145" t="s">
        <v>18</v>
      </c>
      <c r="F86" s="146" t="s">
        <v>82</v>
      </c>
      <c r="H86" s="147">
        <v>1</v>
      </c>
      <c r="I86" s="148"/>
      <c r="L86" s="143"/>
      <c r="M86" s="149"/>
      <c r="T86" s="150"/>
      <c r="AT86" s="145" t="s">
        <v>151</v>
      </c>
      <c r="AU86" s="145" t="s">
        <v>82</v>
      </c>
      <c r="AV86" s="12" t="s">
        <v>84</v>
      </c>
      <c r="AW86" s="12" t="s">
        <v>35</v>
      </c>
      <c r="AX86" s="12" t="s">
        <v>82</v>
      </c>
      <c r="AY86" s="145" t="s">
        <v>121</v>
      </c>
    </row>
    <row r="87" spans="2:65" s="1" customFormat="1" ht="16.5" customHeight="1">
      <c r="B87" s="32"/>
      <c r="C87" s="127" t="s">
        <v>84</v>
      </c>
      <c r="D87" s="127" t="s">
        <v>123</v>
      </c>
      <c r="E87" s="128" t="s">
        <v>670</v>
      </c>
      <c r="F87" s="129" t="s">
        <v>671</v>
      </c>
      <c r="G87" s="130" t="s">
        <v>251</v>
      </c>
      <c r="H87" s="131">
        <v>1</v>
      </c>
      <c r="I87" s="132"/>
      <c r="J87" s="131">
        <f>ROUND(I87*H87,2)</f>
        <v>0</v>
      </c>
      <c r="K87" s="129" t="s">
        <v>18</v>
      </c>
      <c r="L87" s="32"/>
      <c r="M87" s="133" t="s">
        <v>18</v>
      </c>
      <c r="N87" s="134" t="s">
        <v>45</v>
      </c>
      <c r="P87" s="135">
        <f>O87*H87</f>
        <v>0</v>
      </c>
      <c r="Q87" s="135">
        <v>0</v>
      </c>
      <c r="R87" s="135">
        <f>Q87*H87</f>
        <v>0</v>
      </c>
      <c r="S87" s="135">
        <v>0</v>
      </c>
      <c r="T87" s="136">
        <f>S87*H87</f>
        <v>0</v>
      </c>
      <c r="AR87" s="137" t="s">
        <v>665</v>
      </c>
      <c r="AT87" s="137" t="s">
        <v>123</v>
      </c>
      <c r="AU87" s="137" t="s">
        <v>82</v>
      </c>
      <c r="AY87" s="17" t="s">
        <v>121</v>
      </c>
      <c r="BE87" s="138">
        <f>IF(N87="základní",J87,0)</f>
        <v>0</v>
      </c>
      <c r="BF87" s="138">
        <f>IF(N87="snížená",J87,0)</f>
        <v>0</v>
      </c>
      <c r="BG87" s="138">
        <f>IF(N87="zákl. přenesená",J87,0)</f>
        <v>0</v>
      </c>
      <c r="BH87" s="138">
        <f>IF(N87="sníž. přenesená",J87,0)</f>
        <v>0</v>
      </c>
      <c r="BI87" s="138">
        <f>IF(N87="nulová",J87,0)</f>
        <v>0</v>
      </c>
      <c r="BJ87" s="17" t="s">
        <v>82</v>
      </c>
      <c r="BK87" s="138">
        <f>ROUND(I87*H87,2)</f>
        <v>0</v>
      </c>
      <c r="BL87" s="17" t="s">
        <v>665</v>
      </c>
      <c r="BM87" s="137" t="s">
        <v>672</v>
      </c>
    </row>
    <row r="88" spans="2:65" s="14" customFormat="1">
      <c r="B88" s="158"/>
      <c r="D88" s="144" t="s">
        <v>151</v>
      </c>
      <c r="E88" s="159" t="s">
        <v>18</v>
      </c>
      <c r="F88" s="160" t="s">
        <v>673</v>
      </c>
      <c r="H88" s="159" t="s">
        <v>18</v>
      </c>
      <c r="I88" s="161"/>
      <c r="L88" s="158"/>
      <c r="M88" s="162"/>
      <c r="T88" s="163"/>
      <c r="AT88" s="159" t="s">
        <v>151</v>
      </c>
      <c r="AU88" s="159" t="s">
        <v>82</v>
      </c>
      <c r="AV88" s="14" t="s">
        <v>82</v>
      </c>
      <c r="AW88" s="14" t="s">
        <v>35</v>
      </c>
      <c r="AX88" s="14" t="s">
        <v>74</v>
      </c>
      <c r="AY88" s="159" t="s">
        <v>121</v>
      </c>
    </row>
    <row r="89" spans="2:65" s="14" customFormat="1">
      <c r="B89" s="158"/>
      <c r="D89" s="144" t="s">
        <v>151</v>
      </c>
      <c r="E89" s="159" t="s">
        <v>18</v>
      </c>
      <c r="F89" s="160" t="s">
        <v>674</v>
      </c>
      <c r="H89" s="159" t="s">
        <v>18</v>
      </c>
      <c r="I89" s="161"/>
      <c r="L89" s="158"/>
      <c r="M89" s="162"/>
      <c r="T89" s="163"/>
      <c r="AT89" s="159" t="s">
        <v>151</v>
      </c>
      <c r="AU89" s="159" t="s">
        <v>82</v>
      </c>
      <c r="AV89" s="14" t="s">
        <v>82</v>
      </c>
      <c r="AW89" s="14" t="s">
        <v>35</v>
      </c>
      <c r="AX89" s="14" t="s">
        <v>74</v>
      </c>
      <c r="AY89" s="159" t="s">
        <v>121</v>
      </c>
    </row>
    <row r="90" spans="2:65" s="14" customFormat="1">
      <c r="B90" s="158"/>
      <c r="D90" s="144" t="s">
        <v>151</v>
      </c>
      <c r="E90" s="159" t="s">
        <v>18</v>
      </c>
      <c r="F90" s="160" t="s">
        <v>675</v>
      </c>
      <c r="H90" s="159" t="s">
        <v>18</v>
      </c>
      <c r="I90" s="161"/>
      <c r="L90" s="158"/>
      <c r="M90" s="162"/>
      <c r="T90" s="163"/>
      <c r="AT90" s="159" t="s">
        <v>151</v>
      </c>
      <c r="AU90" s="159" t="s">
        <v>82</v>
      </c>
      <c r="AV90" s="14" t="s">
        <v>82</v>
      </c>
      <c r="AW90" s="14" t="s">
        <v>35</v>
      </c>
      <c r="AX90" s="14" t="s">
        <v>74</v>
      </c>
      <c r="AY90" s="159" t="s">
        <v>121</v>
      </c>
    </row>
    <row r="91" spans="2:65" s="14" customFormat="1">
      <c r="B91" s="158"/>
      <c r="D91" s="144" t="s">
        <v>151</v>
      </c>
      <c r="E91" s="159" t="s">
        <v>18</v>
      </c>
      <c r="F91" s="160" t="s">
        <v>676</v>
      </c>
      <c r="H91" s="159" t="s">
        <v>18</v>
      </c>
      <c r="I91" s="161"/>
      <c r="L91" s="158"/>
      <c r="M91" s="162"/>
      <c r="T91" s="163"/>
      <c r="AT91" s="159" t="s">
        <v>151</v>
      </c>
      <c r="AU91" s="159" t="s">
        <v>82</v>
      </c>
      <c r="AV91" s="14" t="s">
        <v>82</v>
      </c>
      <c r="AW91" s="14" t="s">
        <v>35</v>
      </c>
      <c r="AX91" s="14" t="s">
        <v>74</v>
      </c>
      <c r="AY91" s="159" t="s">
        <v>121</v>
      </c>
    </row>
    <row r="92" spans="2:65" s="12" customFormat="1">
      <c r="B92" s="143"/>
      <c r="D92" s="144" t="s">
        <v>151</v>
      </c>
      <c r="E92" s="145" t="s">
        <v>18</v>
      </c>
      <c r="F92" s="146" t="s">
        <v>82</v>
      </c>
      <c r="H92" s="147">
        <v>1</v>
      </c>
      <c r="I92" s="148"/>
      <c r="L92" s="143"/>
      <c r="M92" s="149"/>
      <c r="T92" s="150"/>
      <c r="AT92" s="145" t="s">
        <v>151</v>
      </c>
      <c r="AU92" s="145" t="s">
        <v>82</v>
      </c>
      <c r="AV92" s="12" t="s">
        <v>84</v>
      </c>
      <c r="AW92" s="12" t="s">
        <v>35</v>
      </c>
      <c r="AX92" s="12" t="s">
        <v>82</v>
      </c>
      <c r="AY92" s="145" t="s">
        <v>121</v>
      </c>
    </row>
    <row r="93" spans="2:65" s="1" customFormat="1" ht="16.5" customHeight="1">
      <c r="B93" s="32"/>
      <c r="C93" s="127" t="s">
        <v>136</v>
      </c>
      <c r="D93" s="127" t="s">
        <v>123</v>
      </c>
      <c r="E93" s="128" t="s">
        <v>677</v>
      </c>
      <c r="F93" s="129" t="s">
        <v>678</v>
      </c>
      <c r="G93" s="130" t="s">
        <v>251</v>
      </c>
      <c r="H93" s="131">
        <v>1</v>
      </c>
      <c r="I93" s="132"/>
      <c r="J93" s="131">
        <f>ROUND(I93*H93,2)</f>
        <v>0</v>
      </c>
      <c r="K93" s="129" t="s">
        <v>18</v>
      </c>
      <c r="L93" s="32"/>
      <c r="M93" s="133" t="s">
        <v>18</v>
      </c>
      <c r="N93" s="134" t="s">
        <v>45</v>
      </c>
      <c r="P93" s="135">
        <f>O93*H93</f>
        <v>0</v>
      </c>
      <c r="Q93" s="135">
        <v>0</v>
      </c>
      <c r="R93" s="135">
        <f>Q93*H93</f>
        <v>0</v>
      </c>
      <c r="S93" s="135">
        <v>0</v>
      </c>
      <c r="T93" s="136">
        <f>S93*H93</f>
        <v>0</v>
      </c>
      <c r="AR93" s="137" t="s">
        <v>665</v>
      </c>
      <c r="AT93" s="137" t="s">
        <v>123</v>
      </c>
      <c r="AU93" s="137" t="s">
        <v>82</v>
      </c>
      <c r="AY93" s="17" t="s">
        <v>121</v>
      </c>
      <c r="BE93" s="138">
        <f>IF(N93="základní",J93,0)</f>
        <v>0</v>
      </c>
      <c r="BF93" s="138">
        <f>IF(N93="snížená",J93,0)</f>
        <v>0</v>
      </c>
      <c r="BG93" s="138">
        <f>IF(N93="zákl. přenesená",J93,0)</f>
        <v>0</v>
      </c>
      <c r="BH93" s="138">
        <f>IF(N93="sníž. přenesená",J93,0)</f>
        <v>0</v>
      </c>
      <c r="BI93" s="138">
        <f>IF(N93="nulová",J93,0)</f>
        <v>0</v>
      </c>
      <c r="BJ93" s="17" t="s">
        <v>82</v>
      </c>
      <c r="BK93" s="138">
        <f>ROUND(I93*H93,2)</f>
        <v>0</v>
      </c>
      <c r="BL93" s="17" t="s">
        <v>665</v>
      </c>
      <c r="BM93" s="137" t="s">
        <v>679</v>
      </c>
    </row>
    <row r="94" spans="2:65" s="14" customFormat="1">
      <c r="B94" s="158"/>
      <c r="D94" s="144" t="s">
        <v>151</v>
      </c>
      <c r="E94" s="159" t="s">
        <v>18</v>
      </c>
      <c r="F94" s="160" t="s">
        <v>680</v>
      </c>
      <c r="H94" s="159" t="s">
        <v>18</v>
      </c>
      <c r="I94" s="161"/>
      <c r="L94" s="158"/>
      <c r="M94" s="162"/>
      <c r="T94" s="163"/>
      <c r="AT94" s="159" t="s">
        <v>151</v>
      </c>
      <c r="AU94" s="159" t="s">
        <v>82</v>
      </c>
      <c r="AV94" s="14" t="s">
        <v>82</v>
      </c>
      <c r="AW94" s="14" t="s">
        <v>35</v>
      </c>
      <c r="AX94" s="14" t="s">
        <v>74</v>
      </c>
      <c r="AY94" s="159" t="s">
        <v>121</v>
      </c>
    </row>
    <row r="95" spans="2:65" s="14" customFormat="1">
      <c r="B95" s="158"/>
      <c r="D95" s="144" t="s">
        <v>151</v>
      </c>
      <c r="E95" s="159" t="s">
        <v>18</v>
      </c>
      <c r="F95" s="160" t="s">
        <v>681</v>
      </c>
      <c r="H95" s="159" t="s">
        <v>18</v>
      </c>
      <c r="I95" s="161"/>
      <c r="L95" s="158"/>
      <c r="M95" s="162"/>
      <c r="T95" s="163"/>
      <c r="AT95" s="159" t="s">
        <v>151</v>
      </c>
      <c r="AU95" s="159" t="s">
        <v>82</v>
      </c>
      <c r="AV95" s="14" t="s">
        <v>82</v>
      </c>
      <c r="AW95" s="14" t="s">
        <v>35</v>
      </c>
      <c r="AX95" s="14" t="s">
        <v>74</v>
      </c>
      <c r="AY95" s="159" t="s">
        <v>121</v>
      </c>
    </row>
    <row r="96" spans="2:65" s="12" customFormat="1">
      <c r="B96" s="143"/>
      <c r="D96" s="144" t="s">
        <v>151</v>
      </c>
      <c r="E96" s="145" t="s">
        <v>18</v>
      </c>
      <c r="F96" s="146" t="s">
        <v>82</v>
      </c>
      <c r="H96" s="147">
        <v>1</v>
      </c>
      <c r="I96" s="148"/>
      <c r="L96" s="143"/>
      <c r="M96" s="149"/>
      <c r="T96" s="150"/>
      <c r="AT96" s="145" t="s">
        <v>151</v>
      </c>
      <c r="AU96" s="145" t="s">
        <v>82</v>
      </c>
      <c r="AV96" s="12" t="s">
        <v>84</v>
      </c>
      <c r="AW96" s="12" t="s">
        <v>35</v>
      </c>
      <c r="AX96" s="12" t="s">
        <v>82</v>
      </c>
      <c r="AY96" s="145" t="s">
        <v>121</v>
      </c>
    </row>
    <row r="97" spans="2:65" s="1" customFormat="1" ht="16.5" customHeight="1">
      <c r="B97" s="32"/>
      <c r="C97" s="127" t="s">
        <v>128</v>
      </c>
      <c r="D97" s="127" t="s">
        <v>123</v>
      </c>
      <c r="E97" s="128" t="s">
        <v>682</v>
      </c>
      <c r="F97" s="129" t="s">
        <v>683</v>
      </c>
      <c r="G97" s="130" t="s">
        <v>251</v>
      </c>
      <c r="H97" s="131">
        <v>1</v>
      </c>
      <c r="I97" s="132"/>
      <c r="J97" s="131">
        <f>ROUND(I97*H97,2)</f>
        <v>0</v>
      </c>
      <c r="K97" s="129" t="s">
        <v>18</v>
      </c>
      <c r="L97" s="32"/>
      <c r="M97" s="133" t="s">
        <v>18</v>
      </c>
      <c r="N97" s="134" t="s">
        <v>45</v>
      </c>
      <c r="P97" s="135">
        <f>O97*H97</f>
        <v>0</v>
      </c>
      <c r="Q97" s="135">
        <v>0</v>
      </c>
      <c r="R97" s="135">
        <f>Q97*H97</f>
        <v>0</v>
      </c>
      <c r="S97" s="135">
        <v>0</v>
      </c>
      <c r="T97" s="136">
        <f>S97*H97</f>
        <v>0</v>
      </c>
      <c r="AR97" s="137" t="s">
        <v>665</v>
      </c>
      <c r="AT97" s="137" t="s">
        <v>123</v>
      </c>
      <c r="AU97" s="137" t="s">
        <v>82</v>
      </c>
      <c r="AY97" s="17" t="s">
        <v>121</v>
      </c>
      <c r="BE97" s="138">
        <f>IF(N97="základní",J97,0)</f>
        <v>0</v>
      </c>
      <c r="BF97" s="138">
        <f>IF(N97="snížená",J97,0)</f>
        <v>0</v>
      </c>
      <c r="BG97" s="138">
        <f>IF(N97="zákl. přenesená",J97,0)</f>
        <v>0</v>
      </c>
      <c r="BH97" s="138">
        <f>IF(N97="sníž. přenesená",J97,0)</f>
        <v>0</v>
      </c>
      <c r="BI97" s="138">
        <f>IF(N97="nulová",J97,0)</f>
        <v>0</v>
      </c>
      <c r="BJ97" s="17" t="s">
        <v>82</v>
      </c>
      <c r="BK97" s="138">
        <f>ROUND(I97*H97,2)</f>
        <v>0</v>
      </c>
      <c r="BL97" s="17" t="s">
        <v>665</v>
      </c>
      <c r="BM97" s="137" t="s">
        <v>684</v>
      </c>
    </row>
    <row r="98" spans="2:65" s="14" customFormat="1">
      <c r="B98" s="158"/>
      <c r="D98" s="144" t="s">
        <v>151</v>
      </c>
      <c r="E98" s="159" t="s">
        <v>18</v>
      </c>
      <c r="F98" s="160" t="s">
        <v>685</v>
      </c>
      <c r="H98" s="159" t="s">
        <v>18</v>
      </c>
      <c r="I98" s="161"/>
      <c r="L98" s="158"/>
      <c r="M98" s="162"/>
      <c r="T98" s="163"/>
      <c r="AT98" s="159" t="s">
        <v>151</v>
      </c>
      <c r="AU98" s="159" t="s">
        <v>82</v>
      </c>
      <c r="AV98" s="14" t="s">
        <v>82</v>
      </c>
      <c r="AW98" s="14" t="s">
        <v>35</v>
      </c>
      <c r="AX98" s="14" t="s">
        <v>74</v>
      </c>
      <c r="AY98" s="159" t="s">
        <v>121</v>
      </c>
    </row>
    <row r="99" spans="2:65" s="12" customFormat="1">
      <c r="B99" s="143"/>
      <c r="D99" s="144" t="s">
        <v>151</v>
      </c>
      <c r="E99" s="145" t="s">
        <v>18</v>
      </c>
      <c r="F99" s="146" t="s">
        <v>82</v>
      </c>
      <c r="H99" s="147">
        <v>1</v>
      </c>
      <c r="I99" s="148"/>
      <c r="L99" s="143"/>
      <c r="M99" s="149"/>
      <c r="T99" s="150"/>
      <c r="AT99" s="145" t="s">
        <v>151</v>
      </c>
      <c r="AU99" s="145" t="s">
        <v>82</v>
      </c>
      <c r="AV99" s="12" t="s">
        <v>84</v>
      </c>
      <c r="AW99" s="12" t="s">
        <v>35</v>
      </c>
      <c r="AX99" s="12" t="s">
        <v>82</v>
      </c>
      <c r="AY99" s="145" t="s">
        <v>121</v>
      </c>
    </row>
    <row r="100" spans="2:65" s="1" customFormat="1" ht="16.5" customHeight="1">
      <c r="B100" s="32"/>
      <c r="C100" s="127" t="s">
        <v>145</v>
      </c>
      <c r="D100" s="127" t="s">
        <v>123</v>
      </c>
      <c r="E100" s="128" t="s">
        <v>686</v>
      </c>
      <c r="F100" s="129" t="s">
        <v>687</v>
      </c>
      <c r="G100" s="130" t="s">
        <v>251</v>
      </c>
      <c r="H100" s="131">
        <v>1</v>
      </c>
      <c r="I100" s="132"/>
      <c r="J100" s="131">
        <f>ROUND(I100*H100,2)</f>
        <v>0</v>
      </c>
      <c r="K100" s="129" t="s">
        <v>18</v>
      </c>
      <c r="L100" s="32"/>
      <c r="M100" s="133" t="s">
        <v>18</v>
      </c>
      <c r="N100" s="134" t="s">
        <v>45</v>
      </c>
      <c r="P100" s="135">
        <f>O100*H100</f>
        <v>0</v>
      </c>
      <c r="Q100" s="135">
        <v>0</v>
      </c>
      <c r="R100" s="135">
        <f>Q100*H100</f>
        <v>0</v>
      </c>
      <c r="S100" s="135">
        <v>0</v>
      </c>
      <c r="T100" s="136">
        <f>S100*H100</f>
        <v>0</v>
      </c>
      <c r="AR100" s="137" t="s">
        <v>665</v>
      </c>
      <c r="AT100" s="137" t="s">
        <v>123</v>
      </c>
      <c r="AU100" s="137" t="s">
        <v>82</v>
      </c>
      <c r="AY100" s="17" t="s">
        <v>121</v>
      </c>
      <c r="BE100" s="138">
        <f>IF(N100="základní",J100,0)</f>
        <v>0</v>
      </c>
      <c r="BF100" s="138">
        <f>IF(N100="snížená",J100,0)</f>
        <v>0</v>
      </c>
      <c r="BG100" s="138">
        <f>IF(N100="zákl. přenesená",J100,0)</f>
        <v>0</v>
      </c>
      <c r="BH100" s="138">
        <f>IF(N100="sníž. přenesená",J100,0)</f>
        <v>0</v>
      </c>
      <c r="BI100" s="138">
        <f>IF(N100="nulová",J100,0)</f>
        <v>0</v>
      </c>
      <c r="BJ100" s="17" t="s">
        <v>82</v>
      </c>
      <c r="BK100" s="138">
        <f>ROUND(I100*H100,2)</f>
        <v>0</v>
      </c>
      <c r="BL100" s="17" t="s">
        <v>665</v>
      </c>
      <c r="BM100" s="137" t="s">
        <v>688</v>
      </c>
    </row>
    <row r="101" spans="2:65" s="14" customFormat="1">
      <c r="B101" s="158"/>
      <c r="D101" s="144" t="s">
        <v>151</v>
      </c>
      <c r="E101" s="159" t="s">
        <v>18</v>
      </c>
      <c r="F101" s="160" t="s">
        <v>689</v>
      </c>
      <c r="H101" s="159" t="s">
        <v>18</v>
      </c>
      <c r="I101" s="161"/>
      <c r="L101" s="158"/>
      <c r="M101" s="162"/>
      <c r="T101" s="163"/>
      <c r="AT101" s="159" t="s">
        <v>151</v>
      </c>
      <c r="AU101" s="159" t="s">
        <v>82</v>
      </c>
      <c r="AV101" s="14" t="s">
        <v>82</v>
      </c>
      <c r="AW101" s="14" t="s">
        <v>35</v>
      </c>
      <c r="AX101" s="14" t="s">
        <v>74</v>
      </c>
      <c r="AY101" s="159" t="s">
        <v>121</v>
      </c>
    </row>
    <row r="102" spans="2:65" s="14" customFormat="1">
      <c r="B102" s="158"/>
      <c r="D102" s="144" t="s">
        <v>151</v>
      </c>
      <c r="E102" s="159" t="s">
        <v>18</v>
      </c>
      <c r="F102" s="160" t="s">
        <v>690</v>
      </c>
      <c r="H102" s="159" t="s">
        <v>18</v>
      </c>
      <c r="I102" s="161"/>
      <c r="L102" s="158"/>
      <c r="M102" s="162"/>
      <c r="T102" s="163"/>
      <c r="AT102" s="159" t="s">
        <v>151</v>
      </c>
      <c r="AU102" s="159" t="s">
        <v>82</v>
      </c>
      <c r="AV102" s="14" t="s">
        <v>82</v>
      </c>
      <c r="AW102" s="14" t="s">
        <v>35</v>
      </c>
      <c r="AX102" s="14" t="s">
        <v>74</v>
      </c>
      <c r="AY102" s="159" t="s">
        <v>121</v>
      </c>
    </row>
    <row r="103" spans="2:65" s="14" customFormat="1">
      <c r="B103" s="158"/>
      <c r="D103" s="144" t="s">
        <v>151</v>
      </c>
      <c r="E103" s="159" t="s">
        <v>18</v>
      </c>
      <c r="F103" s="160" t="s">
        <v>691</v>
      </c>
      <c r="H103" s="159" t="s">
        <v>18</v>
      </c>
      <c r="I103" s="161"/>
      <c r="L103" s="158"/>
      <c r="M103" s="162"/>
      <c r="T103" s="163"/>
      <c r="AT103" s="159" t="s">
        <v>151</v>
      </c>
      <c r="AU103" s="159" t="s">
        <v>82</v>
      </c>
      <c r="AV103" s="14" t="s">
        <v>82</v>
      </c>
      <c r="AW103" s="14" t="s">
        <v>35</v>
      </c>
      <c r="AX103" s="14" t="s">
        <v>74</v>
      </c>
      <c r="AY103" s="159" t="s">
        <v>121</v>
      </c>
    </row>
    <row r="104" spans="2:65" s="12" customFormat="1">
      <c r="B104" s="143"/>
      <c r="D104" s="144" t="s">
        <v>151</v>
      </c>
      <c r="E104" s="145" t="s">
        <v>18</v>
      </c>
      <c r="F104" s="146" t="s">
        <v>82</v>
      </c>
      <c r="H104" s="147">
        <v>1</v>
      </c>
      <c r="I104" s="148"/>
      <c r="L104" s="143"/>
      <c r="M104" s="149"/>
      <c r="T104" s="150"/>
      <c r="AT104" s="145" t="s">
        <v>151</v>
      </c>
      <c r="AU104" s="145" t="s">
        <v>82</v>
      </c>
      <c r="AV104" s="12" t="s">
        <v>84</v>
      </c>
      <c r="AW104" s="12" t="s">
        <v>35</v>
      </c>
      <c r="AX104" s="12" t="s">
        <v>82</v>
      </c>
      <c r="AY104" s="145" t="s">
        <v>121</v>
      </c>
    </row>
    <row r="105" spans="2:65" s="1" customFormat="1" ht="16.5" customHeight="1">
      <c r="B105" s="32"/>
      <c r="C105" s="127" t="s">
        <v>153</v>
      </c>
      <c r="D105" s="127" t="s">
        <v>123</v>
      </c>
      <c r="E105" s="128" t="s">
        <v>692</v>
      </c>
      <c r="F105" s="129" t="s">
        <v>693</v>
      </c>
      <c r="G105" s="130" t="s">
        <v>251</v>
      </c>
      <c r="H105" s="131">
        <v>1</v>
      </c>
      <c r="I105" s="132"/>
      <c r="J105" s="131">
        <f>ROUND(I105*H105,2)</f>
        <v>0</v>
      </c>
      <c r="K105" s="129" t="s">
        <v>18</v>
      </c>
      <c r="L105" s="32"/>
      <c r="M105" s="133" t="s">
        <v>18</v>
      </c>
      <c r="N105" s="134" t="s">
        <v>45</v>
      </c>
      <c r="P105" s="135">
        <f>O105*H105</f>
        <v>0</v>
      </c>
      <c r="Q105" s="135">
        <v>0</v>
      </c>
      <c r="R105" s="135">
        <f>Q105*H105</f>
        <v>0</v>
      </c>
      <c r="S105" s="135">
        <v>0</v>
      </c>
      <c r="T105" s="136">
        <f>S105*H105</f>
        <v>0</v>
      </c>
      <c r="AR105" s="137" t="s">
        <v>665</v>
      </c>
      <c r="AT105" s="137" t="s">
        <v>123</v>
      </c>
      <c r="AU105" s="137" t="s">
        <v>82</v>
      </c>
      <c r="AY105" s="17" t="s">
        <v>121</v>
      </c>
      <c r="BE105" s="138">
        <f>IF(N105="základní",J105,0)</f>
        <v>0</v>
      </c>
      <c r="BF105" s="138">
        <f>IF(N105="snížená",J105,0)</f>
        <v>0</v>
      </c>
      <c r="BG105" s="138">
        <f>IF(N105="zákl. přenesená",J105,0)</f>
        <v>0</v>
      </c>
      <c r="BH105" s="138">
        <f>IF(N105="sníž. přenesená",J105,0)</f>
        <v>0</v>
      </c>
      <c r="BI105" s="138">
        <f>IF(N105="nulová",J105,0)</f>
        <v>0</v>
      </c>
      <c r="BJ105" s="17" t="s">
        <v>82</v>
      </c>
      <c r="BK105" s="138">
        <f>ROUND(I105*H105,2)</f>
        <v>0</v>
      </c>
      <c r="BL105" s="17" t="s">
        <v>665</v>
      </c>
      <c r="BM105" s="137" t="s">
        <v>694</v>
      </c>
    </row>
    <row r="106" spans="2:65" s="14" customFormat="1">
      <c r="B106" s="158"/>
      <c r="D106" s="144" t="s">
        <v>151</v>
      </c>
      <c r="E106" s="159" t="s">
        <v>18</v>
      </c>
      <c r="F106" s="160" t="s">
        <v>695</v>
      </c>
      <c r="H106" s="159" t="s">
        <v>18</v>
      </c>
      <c r="I106" s="161"/>
      <c r="L106" s="158"/>
      <c r="M106" s="162"/>
      <c r="T106" s="163"/>
      <c r="AT106" s="159" t="s">
        <v>151</v>
      </c>
      <c r="AU106" s="159" t="s">
        <v>82</v>
      </c>
      <c r="AV106" s="14" t="s">
        <v>82</v>
      </c>
      <c r="AW106" s="14" t="s">
        <v>35</v>
      </c>
      <c r="AX106" s="14" t="s">
        <v>74</v>
      </c>
      <c r="AY106" s="159" t="s">
        <v>121</v>
      </c>
    </row>
    <row r="107" spans="2:65" s="14" customFormat="1">
      <c r="B107" s="158"/>
      <c r="D107" s="144" t="s">
        <v>151</v>
      </c>
      <c r="E107" s="159" t="s">
        <v>18</v>
      </c>
      <c r="F107" s="160" t="s">
        <v>696</v>
      </c>
      <c r="H107" s="159" t="s">
        <v>18</v>
      </c>
      <c r="I107" s="161"/>
      <c r="L107" s="158"/>
      <c r="M107" s="162"/>
      <c r="T107" s="163"/>
      <c r="AT107" s="159" t="s">
        <v>151</v>
      </c>
      <c r="AU107" s="159" t="s">
        <v>82</v>
      </c>
      <c r="AV107" s="14" t="s">
        <v>82</v>
      </c>
      <c r="AW107" s="14" t="s">
        <v>35</v>
      </c>
      <c r="AX107" s="14" t="s">
        <v>74</v>
      </c>
      <c r="AY107" s="159" t="s">
        <v>121</v>
      </c>
    </row>
    <row r="108" spans="2:65" s="12" customFormat="1">
      <c r="B108" s="143"/>
      <c r="D108" s="144" t="s">
        <v>151</v>
      </c>
      <c r="E108" s="145" t="s">
        <v>18</v>
      </c>
      <c r="F108" s="146" t="s">
        <v>82</v>
      </c>
      <c r="H108" s="147">
        <v>1</v>
      </c>
      <c r="I108" s="148"/>
      <c r="L108" s="143"/>
      <c r="M108" s="149"/>
      <c r="T108" s="150"/>
      <c r="AT108" s="145" t="s">
        <v>151</v>
      </c>
      <c r="AU108" s="145" t="s">
        <v>82</v>
      </c>
      <c r="AV108" s="12" t="s">
        <v>84</v>
      </c>
      <c r="AW108" s="12" t="s">
        <v>35</v>
      </c>
      <c r="AX108" s="12" t="s">
        <v>82</v>
      </c>
      <c r="AY108" s="145" t="s">
        <v>121</v>
      </c>
    </row>
    <row r="109" spans="2:65" s="1" customFormat="1" ht="16.5" customHeight="1">
      <c r="B109" s="32"/>
      <c r="C109" s="127" t="s">
        <v>159</v>
      </c>
      <c r="D109" s="127" t="s">
        <v>123</v>
      </c>
      <c r="E109" s="128" t="s">
        <v>697</v>
      </c>
      <c r="F109" s="129" t="s">
        <v>698</v>
      </c>
      <c r="G109" s="130" t="s">
        <v>251</v>
      </c>
      <c r="H109" s="131">
        <v>1</v>
      </c>
      <c r="I109" s="132"/>
      <c r="J109" s="131">
        <f>ROUND(I109*H109,2)</f>
        <v>0</v>
      </c>
      <c r="K109" s="129" t="s">
        <v>18</v>
      </c>
      <c r="L109" s="32"/>
      <c r="M109" s="133" t="s">
        <v>18</v>
      </c>
      <c r="N109" s="134" t="s">
        <v>45</v>
      </c>
      <c r="P109" s="135">
        <f>O109*H109</f>
        <v>0</v>
      </c>
      <c r="Q109" s="135">
        <v>0</v>
      </c>
      <c r="R109" s="135">
        <f>Q109*H109</f>
        <v>0</v>
      </c>
      <c r="S109" s="135">
        <v>0</v>
      </c>
      <c r="T109" s="136">
        <f>S109*H109</f>
        <v>0</v>
      </c>
      <c r="AR109" s="137" t="s">
        <v>665</v>
      </c>
      <c r="AT109" s="137" t="s">
        <v>123</v>
      </c>
      <c r="AU109" s="137" t="s">
        <v>82</v>
      </c>
      <c r="AY109" s="17" t="s">
        <v>121</v>
      </c>
      <c r="BE109" s="138">
        <f>IF(N109="základní",J109,0)</f>
        <v>0</v>
      </c>
      <c r="BF109" s="138">
        <f>IF(N109="snížená",J109,0)</f>
        <v>0</v>
      </c>
      <c r="BG109" s="138">
        <f>IF(N109="zákl. přenesená",J109,0)</f>
        <v>0</v>
      </c>
      <c r="BH109" s="138">
        <f>IF(N109="sníž. přenesená",J109,0)</f>
        <v>0</v>
      </c>
      <c r="BI109" s="138">
        <f>IF(N109="nulová",J109,0)</f>
        <v>0</v>
      </c>
      <c r="BJ109" s="17" t="s">
        <v>82</v>
      </c>
      <c r="BK109" s="138">
        <f>ROUND(I109*H109,2)</f>
        <v>0</v>
      </c>
      <c r="BL109" s="17" t="s">
        <v>665</v>
      </c>
      <c r="BM109" s="137" t="s">
        <v>699</v>
      </c>
    </row>
    <row r="110" spans="2:65" s="1" customFormat="1" ht="16.5" customHeight="1">
      <c r="B110" s="32"/>
      <c r="C110" s="127" t="s">
        <v>165</v>
      </c>
      <c r="D110" s="127" t="s">
        <v>123</v>
      </c>
      <c r="E110" s="128" t="s">
        <v>700</v>
      </c>
      <c r="F110" s="129" t="s">
        <v>701</v>
      </c>
      <c r="G110" s="130" t="s">
        <v>251</v>
      </c>
      <c r="H110" s="131">
        <v>1</v>
      </c>
      <c r="I110" s="132"/>
      <c r="J110" s="131">
        <f>ROUND(I110*H110,2)</f>
        <v>0</v>
      </c>
      <c r="K110" s="129" t="s">
        <v>18</v>
      </c>
      <c r="L110" s="32"/>
      <c r="M110" s="133" t="s">
        <v>18</v>
      </c>
      <c r="N110" s="134" t="s">
        <v>45</v>
      </c>
      <c r="P110" s="135">
        <f>O110*H110</f>
        <v>0</v>
      </c>
      <c r="Q110" s="135">
        <v>0</v>
      </c>
      <c r="R110" s="135">
        <f>Q110*H110</f>
        <v>0</v>
      </c>
      <c r="S110" s="135">
        <v>0</v>
      </c>
      <c r="T110" s="136">
        <f>S110*H110</f>
        <v>0</v>
      </c>
      <c r="AR110" s="137" t="s">
        <v>665</v>
      </c>
      <c r="AT110" s="137" t="s">
        <v>123</v>
      </c>
      <c r="AU110" s="137" t="s">
        <v>82</v>
      </c>
      <c r="AY110" s="17" t="s">
        <v>121</v>
      </c>
      <c r="BE110" s="138">
        <f>IF(N110="základní",J110,0)</f>
        <v>0</v>
      </c>
      <c r="BF110" s="138">
        <f>IF(N110="snížená",J110,0)</f>
        <v>0</v>
      </c>
      <c r="BG110" s="138">
        <f>IF(N110="zákl. přenesená",J110,0)</f>
        <v>0</v>
      </c>
      <c r="BH110" s="138">
        <f>IF(N110="sníž. přenesená",J110,0)</f>
        <v>0</v>
      </c>
      <c r="BI110" s="138">
        <f>IF(N110="nulová",J110,0)</f>
        <v>0</v>
      </c>
      <c r="BJ110" s="17" t="s">
        <v>82</v>
      </c>
      <c r="BK110" s="138">
        <f>ROUND(I110*H110,2)</f>
        <v>0</v>
      </c>
      <c r="BL110" s="17" t="s">
        <v>665</v>
      </c>
      <c r="BM110" s="137" t="s">
        <v>702</v>
      </c>
    </row>
    <row r="111" spans="2:65" s="14" customFormat="1">
      <c r="B111" s="158"/>
      <c r="D111" s="144" t="s">
        <v>151</v>
      </c>
      <c r="E111" s="159" t="s">
        <v>18</v>
      </c>
      <c r="F111" s="160" t="s">
        <v>703</v>
      </c>
      <c r="H111" s="159" t="s">
        <v>18</v>
      </c>
      <c r="I111" s="161"/>
      <c r="L111" s="158"/>
      <c r="M111" s="162"/>
      <c r="T111" s="163"/>
      <c r="AT111" s="159" t="s">
        <v>151</v>
      </c>
      <c r="AU111" s="159" t="s">
        <v>82</v>
      </c>
      <c r="AV111" s="14" t="s">
        <v>82</v>
      </c>
      <c r="AW111" s="14" t="s">
        <v>35</v>
      </c>
      <c r="AX111" s="14" t="s">
        <v>74</v>
      </c>
      <c r="AY111" s="159" t="s">
        <v>121</v>
      </c>
    </row>
    <row r="112" spans="2:65" s="14" customFormat="1">
      <c r="B112" s="158"/>
      <c r="D112" s="144" t="s">
        <v>151</v>
      </c>
      <c r="E112" s="159" t="s">
        <v>18</v>
      </c>
      <c r="F112" s="160" t="s">
        <v>704</v>
      </c>
      <c r="H112" s="159" t="s">
        <v>18</v>
      </c>
      <c r="I112" s="161"/>
      <c r="L112" s="158"/>
      <c r="M112" s="162"/>
      <c r="T112" s="163"/>
      <c r="AT112" s="159" t="s">
        <v>151</v>
      </c>
      <c r="AU112" s="159" t="s">
        <v>82</v>
      </c>
      <c r="AV112" s="14" t="s">
        <v>82</v>
      </c>
      <c r="AW112" s="14" t="s">
        <v>35</v>
      </c>
      <c r="AX112" s="14" t="s">
        <v>74</v>
      </c>
      <c r="AY112" s="159" t="s">
        <v>121</v>
      </c>
    </row>
    <row r="113" spans="2:65" s="14" customFormat="1">
      <c r="B113" s="158"/>
      <c r="D113" s="144" t="s">
        <v>151</v>
      </c>
      <c r="E113" s="159" t="s">
        <v>18</v>
      </c>
      <c r="F113" s="160" t="s">
        <v>705</v>
      </c>
      <c r="H113" s="159" t="s">
        <v>18</v>
      </c>
      <c r="I113" s="161"/>
      <c r="L113" s="158"/>
      <c r="M113" s="162"/>
      <c r="T113" s="163"/>
      <c r="AT113" s="159" t="s">
        <v>151</v>
      </c>
      <c r="AU113" s="159" t="s">
        <v>82</v>
      </c>
      <c r="AV113" s="14" t="s">
        <v>82</v>
      </c>
      <c r="AW113" s="14" t="s">
        <v>35</v>
      </c>
      <c r="AX113" s="14" t="s">
        <v>74</v>
      </c>
      <c r="AY113" s="159" t="s">
        <v>121</v>
      </c>
    </row>
    <row r="114" spans="2:65" s="14" customFormat="1">
      <c r="B114" s="158"/>
      <c r="D114" s="144" t="s">
        <v>151</v>
      </c>
      <c r="E114" s="159" t="s">
        <v>18</v>
      </c>
      <c r="F114" s="160" t="s">
        <v>706</v>
      </c>
      <c r="H114" s="159" t="s">
        <v>18</v>
      </c>
      <c r="I114" s="161"/>
      <c r="L114" s="158"/>
      <c r="M114" s="162"/>
      <c r="T114" s="163"/>
      <c r="AT114" s="159" t="s">
        <v>151</v>
      </c>
      <c r="AU114" s="159" t="s">
        <v>82</v>
      </c>
      <c r="AV114" s="14" t="s">
        <v>82</v>
      </c>
      <c r="AW114" s="14" t="s">
        <v>35</v>
      </c>
      <c r="AX114" s="14" t="s">
        <v>74</v>
      </c>
      <c r="AY114" s="159" t="s">
        <v>121</v>
      </c>
    </row>
    <row r="115" spans="2:65" s="14" customFormat="1">
      <c r="B115" s="158"/>
      <c r="D115" s="144" t="s">
        <v>151</v>
      </c>
      <c r="E115" s="159" t="s">
        <v>18</v>
      </c>
      <c r="F115" s="160" t="s">
        <v>707</v>
      </c>
      <c r="H115" s="159" t="s">
        <v>18</v>
      </c>
      <c r="I115" s="161"/>
      <c r="L115" s="158"/>
      <c r="M115" s="162"/>
      <c r="T115" s="163"/>
      <c r="AT115" s="159" t="s">
        <v>151</v>
      </c>
      <c r="AU115" s="159" t="s">
        <v>82</v>
      </c>
      <c r="AV115" s="14" t="s">
        <v>82</v>
      </c>
      <c r="AW115" s="14" t="s">
        <v>35</v>
      </c>
      <c r="AX115" s="14" t="s">
        <v>74</v>
      </c>
      <c r="AY115" s="159" t="s">
        <v>121</v>
      </c>
    </row>
    <row r="116" spans="2:65" s="12" customFormat="1">
      <c r="B116" s="143"/>
      <c r="D116" s="144" t="s">
        <v>151</v>
      </c>
      <c r="E116" s="145" t="s">
        <v>18</v>
      </c>
      <c r="F116" s="146" t="s">
        <v>708</v>
      </c>
      <c r="H116" s="147">
        <v>1</v>
      </c>
      <c r="I116" s="148"/>
      <c r="L116" s="143"/>
      <c r="M116" s="149"/>
      <c r="T116" s="150"/>
      <c r="AT116" s="145" t="s">
        <v>151</v>
      </c>
      <c r="AU116" s="145" t="s">
        <v>82</v>
      </c>
      <c r="AV116" s="12" t="s">
        <v>84</v>
      </c>
      <c r="AW116" s="12" t="s">
        <v>35</v>
      </c>
      <c r="AX116" s="12" t="s">
        <v>82</v>
      </c>
      <c r="AY116" s="145" t="s">
        <v>121</v>
      </c>
    </row>
    <row r="117" spans="2:65" s="1" customFormat="1" ht="16.5" customHeight="1">
      <c r="B117" s="32"/>
      <c r="C117" s="127" t="s">
        <v>174</v>
      </c>
      <c r="D117" s="127" t="s">
        <v>123</v>
      </c>
      <c r="E117" s="128" t="s">
        <v>709</v>
      </c>
      <c r="F117" s="129" t="s">
        <v>710</v>
      </c>
      <c r="G117" s="130" t="s">
        <v>251</v>
      </c>
      <c r="H117" s="131">
        <v>2</v>
      </c>
      <c r="I117" s="132"/>
      <c r="J117" s="131">
        <f>ROUND(I117*H117,2)</f>
        <v>0</v>
      </c>
      <c r="K117" s="129" t="s">
        <v>18</v>
      </c>
      <c r="L117" s="32"/>
      <c r="M117" s="133" t="s">
        <v>18</v>
      </c>
      <c r="N117" s="134" t="s">
        <v>45</v>
      </c>
      <c r="P117" s="135">
        <f>O117*H117</f>
        <v>0</v>
      </c>
      <c r="Q117" s="135">
        <v>0</v>
      </c>
      <c r="R117" s="135">
        <f>Q117*H117</f>
        <v>0</v>
      </c>
      <c r="S117" s="135">
        <v>0</v>
      </c>
      <c r="T117" s="136">
        <f>S117*H117</f>
        <v>0</v>
      </c>
      <c r="AR117" s="137" t="s">
        <v>665</v>
      </c>
      <c r="AT117" s="137" t="s">
        <v>123</v>
      </c>
      <c r="AU117" s="137" t="s">
        <v>82</v>
      </c>
      <c r="AY117" s="17" t="s">
        <v>121</v>
      </c>
      <c r="BE117" s="138">
        <f>IF(N117="základní",J117,0)</f>
        <v>0</v>
      </c>
      <c r="BF117" s="138">
        <f>IF(N117="snížená",J117,0)</f>
        <v>0</v>
      </c>
      <c r="BG117" s="138">
        <f>IF(N117="zákl. přenesená",J117,0)</f>
        <v>0</v>
      </c>
      <c r="BH117" s="138">
        <f>IF(N117="sníž. přenesená",J117,0)</f>
        <v>0</v>
      </c>
      <c r="BI117" s="138">
        <f>IF(N117="nulová",J117,0)</f>
        <v>0</v>
      </c>
      <c r="BJ117" s="17" t="s">
        <v>82</v>
      </c>
      <c r="BK117" s="138">
        <f>ROUND(I117*H117,2)</f>
        <v>0</v>
      </c>
      <c r="BL117" s="17" t="s">
        <v>665</v>
      </c>
      <c r="BM117" s="137" t="s">
        <v>711</v>
      </c>
    </row>
    <row r="118" spans="2:65" s="1" customFormat="1" ht="16.5" customHeight="1">
      <c r="B118" s="32"/>
      <c r="C118" s="127" t="s">
        <v>182</v>
      </c>
      <c r="D118" s="127" t="s">
        <v>123</v>
      </c>
      <c r="E118" s="128" t="s">
        <v>712</v>
      </c>
      <c r="F118" s="129" t="s">
        <v>713</v>
      </c>
      <c r="G118" s="130" t="s">
        <v>251</v>
      </c>
      <c r="H118" s="131">
        <v>1</v>
      </c>
      <c r="I118" s="132"/>
      <c r="J118" s="131">
        <f>ROUND(I118*H118,2)</f>
        <v>0</v>
      </c>
      <c r="K118" s="129" t="s">
        <v>18</v>
      </c>
      <c r="L118" s="32"/>
      <c r="M118" s="133" t="s">
        <v>18</v>
      </c>
      <c r="N118" s="134" t="s">
        <v>45</v>
      </c>
      <c r="P118" s="135">
        <f>O118*H118</f>
        <v>0</v>
      </c>
      <c r="Q118" s="135">
        <v>0</v>
      </c>
      <c r="R118" s="135">
        <f>Q118*H118</f>
        <v>0</v>
      </c>
      <c r="S118" s="135">
        <v>0</v>
      </c>
      <c r="T118" s="136">
        <f>S118*H118</f>
        <v>0</v>
      </c>
      <c r="AR118" s="137" t="s">
        <v>665</v>
      </c>
      <c r="AT118" s="137" t="s">
        <v>123</v>
      </c>
      <c r="AU118" s="137" t="s">
        <v>82</v>
      </c>
      <c r="AY118" s="17" t="s">
        <v>121</v>
      </c>
      <c r="BE118" s="138">
        <f>IF(N118="základní",J118,0)</f>
        <v>0</v>
      </c>
      <c r="BF118" s="138">
        <f>IF(N118="snížená",J118,0)</f>
        <v>0</v>
      </c>
      <c r="BG118" s="138">
        <f>IF(N118="zákl. přenesená",J118,0)</f>
        <v>0</v>
      </c>
      <c r="BH118" s="138">
        <f>IF(N118="sníž. přenesená",J118,0)</f>
        <v>0</v>
      </c>
      <c r="BI118" s="138">
        <f>IF(N118="nulová",J118,0)</f>
        <v>0</v>
      </c>
      <c r="BJ118" s="17" t="s">
        <v>82</v>
      </c>
      <c r="BK118" s="138">
        <f>ROUND(I118*H118,2)</f>
        <v>0</v>
      </c>
      <c r="BL118" s="17" t="s">
        <v>665</v>
      </c>
      <c r="BM118" s="137" t="s">
        <v>714</v>
      </c>
    </row>
    <row r="119" spans="2:65" s="14" customFormat="1">
      <c r="B119" s="158"/>
      <c r="D119" s="144" t="s">
        <v>151</v>
      </c>
      <c r="E119" s="159" t="s">
        <v>18</v>
      </c>
      <c r="F119" s="160" t="s">
        <v>715</v>
      </c>
      <c r="H119" s="159" t="s">
        <v>18</v>
      </c>
      <c r="I119" s="161"/>
      <c r="L119" s="158"/>
      <c r="M119" s="162"/>
      <c r="T119" s="163"/>
      <c r="AT119" s="159" t="s">
        <v>151</v>
      </c>
      <c r="AU119" s="159" t="s">
        <v>82</v>
      </c>
      <c r="AV119" s="14" t="s">
        <v>82</v>
      </c>
      <c r="AW119" s="14" t="s">
        <v>35</v>
      </c>
      <c r="AX119" s="14" t="s">
        <v>74</v>
      </c>
      <c r="AY119" s="159" t="s">
        <v>121</v>
      </c>
    </row>
    <row r="120" spans="2:65" s="12" customFormat="1">
      <c r="B120" s="143"/>
      <c r="D120" s="144" t="s">
        <v>151</v>
      </c>
      <c r="E120" s="145" t="s">
        <v>18</v>
      </c>
      <c r="F120" s="146" t="s">
        <v>82</v>
      </c>
      <c r="H120" s="147">
        <v>1</v>
      </c>
      <c r="I120" s="148"/>
      <c r="L120" s="143"/>
      <c r="M120" s="149"/>
      <c r="T120" s="150"/>
      <c r="AT120" s="145" t="s">
        <v>151</v>
      </c>
      <c r="AU120" s="145" t="s">
        <v>82</v>
      </c>
      <c r="AV120" s="12" t="s">
        <v>84</v>
      </c>
      <c r="AW120" s="12" t="s">
        <v>35</v>
      </c>
      <c r="AX120" s="12" t="s">
        <v>82</v>
      </c>
      <c r="AY120" s="145" t="s">
        <v>121</v>
      </c>
    </row>
    <row r="121" spans="2:65" s="1" customFormat="1" ht="16.5" customHeight="1">
      <c r="B121" s="32"/>
      <c r="C121" s="127" t="s">
        <v>189</v>
      </c>
      <c r="D121" s="127" t="s">
        <v>123</v>
      </c>
      <c r="E121" s="128" t="s">
        <v>716</v>
      </c>
      <c r="F121" s="129" t="s">
        <v>717</v>
      </c>
      <c r="G121" s="130" t="s">
        <v>251</v>
      </c>
      <c r="H121" s="131">
        <v>1</v>
      </c>
      <c r="I121" s="132"/>
      <c r="J121" s="131">
        <f>ROUND(I121*H121,2)</f>
        <v>0</v>
      </c>
      <c r="K121" s="129" t="s">
        <v>18</v>
      </c>
      <c r="L121" s="32"/>
      <c r="M121" s="133" t="s">
        <v>18</v>
      </c>
      <c r="N121" s="134" t="s">
        <v>45</v>
      </c>
      <c r="P121" s="135">
        <f>O121*H121</f>
        <v>0</v>
      </c>
      <c r="Q121" s="135">
        <v>0</v>
      </c>
      <c r="R121" s="135">
        <f>Q121*H121</f>
        <v>0</v>
      </c>
      <c r="S121" s="135">
        <v>0</v>
      </c>
      <c r="T121" s="136">
        <f>S121*H121</f>
        <v>0</v>
      </c>
      <c r="AR121" s="137" t="s">
        <v>665</v>
      </c>
      <c r="AT121" s="137" t="s">
        <v>123</v>
      </c>
      <c r="AU121" s="137" t="s">
        <v>82</v>
      </c>
      <c r="AY121" s="17" t="s">
        <v>121</v>
      </c>
      <c r="BE121" s="138">
        <f>IF(N121="základní",J121,0)</f>
        <v>0</v>
      </c>
      <c r="BF121" s="138">
        <f>IF(N121="snížená",J121,0)</f>
        <v>0</v>
      </c>
      <c r="BG121" s="138">
        <f>IF(N121="zákl. přenesená",J121,0)</f>
        <v>0</v>
      </c>
      <c r="BH121" s="138">
        <f>IF(N121="sníž. přenesená",J121,0)</f>
        <v>0</v>
      </c>
      <c r="BI121" s="138">
        <f>IF(N121="nulová",J121,0)</f>
        <v>0</v>
      </c>
      <c r="BJ121" s="17" t="s">
        <v>82</v>
      </c>
      <c r="BK121" s="138">
        <f>ROUND(I121*H121,2)</f>
        <v>0</v>
      </c>
      <c r="BL121" s="17" t="s">
        <v>665</v>
      </c>
      <c r="BM121" s="137" t="s">
        <v>718</v>
      </c>
    </row>
    <row r="122" spans="2:65" s="14" customFormat="1">
      <c r="B122" s="158"/>
      <c r="D122" s="144" t="s">
        <v>151</v>
      </c>
      <c r="E122" s="159" t="s">
        <v>18</v>
      </c>
      <c r="F122" s="160" t="s">
        <v>719</v>
      </c>
      <c r="H122" s="159" t="s">
        <v>18</v>
      </c>
      <c r="I122" s="161"/>
      <c r="L122" s="158"/>
      <c r="M122" s="162"/>
      <c r="T122" s="163"/>
      <c r="AT122" s="159" t="s">
        <v>151</v>
      </c>
      <c r="AU122" s="159" t="s">
        <v>82</v>
      </c>
      <c r="AV122" s="14" t="s">
        <v>82</v>
      </c>
      <c r="AW122" s="14" t="s">
        <v>35</v>
      </c>
      <c r="AX122" s="14" t="s">
        <v>74</v>
      </c>
      <c r="AY122" s="159" t="s">
        <v>121</v>
      </c>
    </row>
    <row r="123" spans="2:65" s="14" customFormat="1">
      <c r="B123" s="158"/>
      <c r="D123" s="144" t="s">
        <v>151</v>
      </c>
      <c r="E123" s="159" t="s">
        <v>18</v>
      </c>
      <c r="F123" s="160" t="s">
        <v>720</v>
      </c>
      <c r="H123" s="159" t="s">
        <v>18</v>
      </c>
      <c r="I123" s="161"/>
      <c r="L123" s="158"/>
      <c r="M123" s="162"/>
      <c r="T123" s="163"/>
      <c r="AT123" s="159" t="s">
        <v>151</v>
      </c>
      <c r="AU123" s="159" t="s">
        <v>82</v>
      </c>
      <c r="AV123" s="14" t="s">
        <v>82</v>
      </c>
      <c r="AW123" s="14" t="s">
        <v>35</v>
      </c>
      <c r="AX123" s="14" t="s">
        <v>74</v>
      </c>
      <c r="AY123" s="159" t="s">
        <v>121</v>
      </c>
    </row>
    <row r="124" spans="2:65" s="14" customFormat="1">
      <c r="B124" s="158"/>
      <c r="D124" s="144" t="s">
        <v>151</v>
      </c>
      <c r="E124" s="159" t="s">
        <v>18</v>
      </c>
      <c r="F124" s="160" t="s">
        <v>721</v>
      </c>
      <c r="H124" s="159" t="s">
        <v>18</v>
      </c>
      <c r="I124" s="161"/>
      <c r="L124" s="158"/>
      <c r="M124" s="162"/>
      <c r="T124" s="163"/>
      <c r="AT124" s="159" t="s">
        <v>151</v>
      </c>
      <c r="AU124" s="159" t="s">
        <v>82</v>
      </c>
      <c r="AV124" s="14" t="s">
        <v>82</v>
      </c>
      <c r="AW124" s="14" t="s">
        <v>35</v>
      </c>
      <c r="AX124" s="14" t="s">
        <v>74</v>
      </c>
      <c r="AY124" s="159" t="s">
        <v>121</v>
      </c>
    </row>
    <row r="125" spans="2:65" s="12" customFormat="1">
      <c r="B125" s="143"/>
      <c r="D125" s="144" t="s">
        <v>151</v>
      </c>
      <c r="E125" s="145" t="s">
        <v>18</v>
      </c>
      <c r="F125" s="146" t="s">
        <v>708</v>
      </c>
      <c r="H125" s="147">
        <v>1</v>
      </c>
      <c r="I125" s="148"/>
      <c r="L125" s="143"/>
      <c r="M125" s="149"/>
      <c r="T125" s="150"/>
      <c r="AT125" s="145" t="s">
        <v>151</v>
      </c>
      <c r="AU125" s="145" t="s">
        <v>82</v>
      </c>
      <c r="AV125" s="12" t="s">
        <v>84</v>
      </c>
      <c r="AW125" s="12" t="s">
        <v>35</v>
      </c>
      <c r="AX125" s="12" t="s">
        <v>82</v>
      </c>
      <c r="AY125" s="145" t="s">
        <v>121</v>
      </c>
    </row>
    <row r="126" spans="2:65" s="1" customFormat="1" ht="16.5" customHeight="1">
      <c r="B126" s="32"/>
      <c r="C126" s="127" t="s">
        <v>195</v>
      </c>
      <c r="D126" s="127" t="s">
        <v>123</v>
      </c>
      <c r="E126" s="128" t="s">
        <v>722</v>
      </c>
      <c r="F126" s="129" t="s">
        <v>723</v>
      </c>
      <c r="G126" s="130" t="s">
        <v>251</v>
      </c>
      <c r="H126" s="131">
        <v>1</v>
      </c>
      <c r="I126" s="132"/>
      <c r="J126" s="131">
        <f>ROUND(I126*H126,2)</f>
        <v>0</v>
      </c>
      <c r="K126" s="129" t="s">
        <v>18</v>
      </c>
      <c r="L126" s="32"/>
      <c r="M126" s="133" t="s">
        <v>18</v>
      </c>
      <c r="N126" s="134" t="s">
        <v>45</v>
      </c>
      <c r="P126" s="135">
        <f>O126*H126</f>
        <v>0</v>
      </c>
      <c r="Q126" s="135">
        <v>0</v>
      </c>
      <c r="R126" s="135">
        <f>Q126*H126</f>
        <v>0</v>
      </c>
      <c r="S126" s="135">
        <v>0</v>
      </c>
      <c r="T126" s="136">
        <f>S126*H126</f>
        <v>0</v>
      </c>
      <c r="AR126" s="137" t="s">
        <v>665</v>
      </c>
      <c r="AT126" s="137" t="s">
        <v>123</v>
      </c>
      <c r="AU126" s="137" t="s">
        <v>82</v>
      </c>
      <c r="AY126" s="17" t="s">
        <v>121</v>
      </c>
      <c r="BE126" s="138">
        <f>IF(N126="základní",J126,0)</f>
        <v>0</v>
      </c>
      <c r="BF126" s="138">
        <f>IF(N126="snížená",J126,0)</f>
        <v>0</v>
      </c>
      <c r="BG126" s="138">
        <f>IF(N126="zákl. přenesená",J126,0)</f>
        <v>0</v>
      </c>
      <c r="BH126" s="138">
        <f>IF(N126="sníž. přenesená",J126,0)</f>
        <v>0</v>
      </c>
      <c r="BI126" s="138">
        <f>IF(N126="nulová",J126,0)</f>
        <v>0</v>
      </c>
      <c r="BJ126" s="17" t="s">
        <v>82</v>
      </c>
      <c r="BK126" s="138">
        <f>ROUND(I126*H126,2)</f>
        <v>0</v>
      </c>
      <c r="BL126" s="17" t="s">
        <v>665</v>
      </c>
      <c r="BM126" s="137" t="s">
        <v>724</v>
      </c>
    </row>
    <row r="127" spans="2:65" s="14" customFormat="1">
      <c r="B127" s="158"/>
      <c r="D127" s="144" t="s">
        <v>151</v>
      </c>
      <c r="E127" s="159" t="s">
        <v>18</v>
      </c>
      <c r="F127" s="160" t="s">
        <v>725</v>
      </c>
      <c r="H127" s="159" t="s">
        <v>18</v>
      </c>
      <c r="I127" s="161"/>
      <c r="L127" s="158"/>
      <c r="M127" s="162"/>
      <c r="T127" s="163"/>
      <c r="AT127" s="159" t="s">
        <v>151</v>
      </c>
      <c r="AU127" s="159" t="s">
        <v>82</v>
      </c>
      <c r="AV127" s="14" t="s">
        <v>82</v>
      </c>
      <c r="AW127" s="14" t="s">
        <v>35</v>
      </c>
      <c r="AX127" s="14" t="s">
        <v>74</v>
      </c>
      <c r="AY127" s="159" t="s">
        <v>121</v>
      </c>
    </row>
    <row r="128" spans="2:65" s="14" customFormat="1">
      <c r="B128" s="158"/>
      <c r="D128" s="144" t="s">
        <v>151</v>
      </c>
      <c r="E128" s="159" t="s">
        <v>18</v>
      </c>
      <c r="F128" s="160" t="s">
        <v>726</v>
      </c>
      <c r="H128" s="159" t="s">
        <v>18</v>
      </c>
      <c r="I128" s="161"/>
      <c r="L128" s="158"/>
      <c r="M128" s="162"/>
      <c r="T128" s="163"/>
      <c r="AT128" s="159" t="s">
        <v>151</v>
      </c>
      <c r="AU128" s="159" t="s">
        <v>82</v>
      </c>
      <c r="AV128" s="14" t="s">
        <v>82</v>
      </c>
      <c r="AW128" s="14" t="s">
        <v>35</v>
      </c>
      <c r="AX128" s="14" t="s">
        <v>74</v>
      </c>
      <c r="AY128" s="159" t="s">
        <v>121</v>
      </c>
    </row>
    <row r="129" spans="2:65" s="14" customFormat="1">
      <c r="B129" s="158"/>
      <c r="D129" s="144" t="s">
        <v>151</v>
      </c>
      <c r="E129" s="159" t="s">
        <v>18</v>
      </c>
      <c r="F129" s="160" t="s">
        <v>727</v>
      </c>
      <c r="H129" s="159" t="s">
        <v>18</v>
      </c>
      <c r="I129" s="161"/>
      <c r="L129" s="158"/>
      <c r="M129" s="162"/>
      <c r="T129" s="163"/>
      <c r="AT129" s="159" t="s">
        <v>151</v>
      </c>
      <c r="AU129" s="159" t="s">
        <v>82</v>
      </c>
      <c r="AV129" s="14" t="s">
        <v>82</v>
      </c>
      <c r="AW129" s="14" t="s">
        <v>35</v>
      </c>
      <c r="AX129" s="14" t="s">
        <v>74</v>
      </c>
      <c r="AY129" s="159" t="s">
        <v>121</v>
      </c>
    </row>
    <row r="130" spans="2:65" s="12" customFormat="1">
      <c r="B130" s="143"/>
      <c r="D130" s="144" t="s">
        <v>151</v>
      </c>
      <c r="E130" s="145" t="s">
        <v>18</v>
      </c>
      <c r="F130" s="146" t="s">
        <v>82</v>
      </c>
      <c r="H130" s="147">
        <v>1</v>
      </c>
      <c r="I130" s="148"/>
      <c r="L130" s="143"/>
      <c r="M130" s="149"/>
      <c r="T130" s="150"/>
      <c r="AT130" s="145" t="s">
        <v>151</v>
      </c>
      <c r="AU130" s="145" t="s">
        <v>82</v>
      </c>
      <c r="AV130" s="12" t="s">
        <v>84</v>
      </c>
      <c r="AW130" s="12" t="s">
        <v>35</v>
      </c>
      <c r="AX130" s="12" t="s">
        <v>82</v>
      </c>
      <c r="AY130" s="145" t="s">
        <v>121</v>
      </c>
    </row>
    <row r="131" spans="2:65" s="1" customFormat="1" ht="16.5" customHeight="1">
      <c r="B131" s="32"/>
      <c r="C131" s="127" t="s">
        <v>201</v>
      </c>
      <c r="D131" s="127" t="s">
        <v>123</v>
      </c>
      <c r="E131" s="128" t="s">
        <v>728</v>
      </c>
      <c r="F131" s="129" t="s">
        <v>729</v>
      </c>
      <c r="G131" s="130" t="s">
        <v>251</v>
      </c>
      <c r="H131" s="131">
        <v>1</v>
      </c>
      <c r="I131" s="132"/>
      <c r="J131" s="131">
        <f>ROUND(I131*H131,2)</f>
        <v>0</v>
      </c>
      <c r="K131" s="129" t="s">
        <v>18</v>
      </c>
      <c r="L131" s="32"/>
      <c r="M131" s="133" t="s">
        <v>18</v>
      </c>
      <c r="N131" s="134" t="s">
        <v>45</v>
      </c>
      <c r="P131" s="135">
        <f>O131*H131</f>
        <v>0</v>
      </c>
      <c r="Q131" s="135">
        <v>0</v>
      </c>
      <c r="R131" s="135">
        <f>Q131*H131</f>
        <v>0</v>
      </c>
      <c r="S131" s="135">
        <v>0</v>
      </c>
      <c r="T131" s="136">
        <f>S131*H131</f>
        <v>0</v>
      </c>
      <c r="AR131" s="137" t="s">
        <v>665</v>
      </c>
      <c r="AT131" s="137" t="s">
        <v>123</v>
      </c>
      <c r="AU131" s="137" t="s">
        <v>82</v>
      </c>
      <c r="AY131" s="17" t="s">
        <v>121</v>
      </c>
      <c r="BE131" s="138">
        <f>IF(N131="základní",J131,0)</f>
        <v>0</v>
      </c>
      <c r="BF131" s="138">
        <f>IF(N131="snížená",J131,0)</f>
        <v>0</v>
      </c>
      <c r="BG131" s="138">
        <f>IF(N131="zákl. přenesená",J131,0)</f>
        <v>0</v>
      </c>
      <c r="BH131" s="138">
        <f>IF(N131="sníž. přenesená",J131,0)</f>
        <v>0</v>
      </c>
      <c r="BI131" s="138">
        <f>IF(N131="nulová",J131,0)</f>
        <v>0</v>
      </c>
      <c r="BJ131" s="17" t="s">
        <v>82</v>
      </c>
      <c r="BK131" s="138">
        <f>ROUND(I131*H131,2)</f>
        <v>0</v>
      </c>
      <c r="BL131" s="17" t="s">
        <v>665</v>
      </c>
      <c r="BM131" s="137" t="s">
        <v>730</v>
      </c>
    </row>
    <row r="132" spans="2:65" s="14" customFormat="1">
      <c r="B132" s="158"/>
      <c r="D132" s="144" t="s">
        <v>151</v>
      </c>
      <c r="E132" s="159" t="s">
        <v>18</v>
      </c>
      <c r="F132" s="160" t="s">
        <v>731</v>
      </c>
      <c r="H132" s="159" t="s">
        <v>18</v>
      </c>
      <c r="I132" s="161"/>
      <c r="L132" s="158"/>
      <c r="M132" s="162"/>
      <c r="T132" s="163"/>
      <c r="AT132" s="159" t="s">
        <v>151</v>
      </c>
      <c r="AU132" s="159" t="s">
        <v>82</v>
      </c>
      <c r="AV132" s="14" t="s">
        <v>82</v>
      </c>
      <c r="AW132" s="14" t="s">
        <v>35</v>
      </c>
      <c r="AX132" s="14" t="s">
        <v>74</v>
      </c>
      <c r="AY132" s="159" t="s">
        <v>121</v>
      </c>
    </row>
    <row r="133" spans="2:65" s="14" customFormat="1">
      <c r="B133" s="158"/>
      <c r="D133" s="144" t="s">
        <v>151</v>
      </c>
      <c r="E133" s="159" t="s">
        <v>18</v>
      </c>
      <c r="F133" s="160" t="s">
        <v>732</v>
      </c>
      <c r="H133" s="159" t="s">
        <v>18</v>
      </c>
      <c r="I133" s="161"/>
      <c r="L133" s="158"/>
      <c r="M133" s="162"/>
      <c r="T133" s="163"/>
      <c r="AT133" s="159" t="s">
        <v>151</v>
      </c>
      <c r="AU133" s="159" t="s">
        <v>82</v>
      </c>
      <c r="AV133" s="14" t="s">
        <v>82</v>
      </c>
      <c r="AW133" s="14" t="s">
        <v>35</v>
      </c>
      <c r="AX133" s="14" t="s">
        <v>74</v>
      </c>
      <c r="AY133" s="159" t="s">
        <v>121</v>
      </c>
    </row>
    <row r="134" spans="2:65" s="12" customFormat="1">
      <c r="B134" s="143"/>
      <c r="D134" s="144" t="s">
        <v>151</v>
      </c>
      <c r="E134" s="145" t="s">
        <v>18</v>
      </c>
      <c r="F134" s="146" t="s">
        <v>82</v>
      </c>
      <c r="H134" s="147">
        <v>1</v>
      </c>
      <c r="I134" s="148"/>
      <c r="L134" s="143"/>
      <c r="M134" s="176"/>
      <c r="N134" s="177"/>
      <c r="O134" s="177"/>
      <c r="P134" s="177"/>
      <c r="Q134" s="177"/>
      <c r="R134" s="177"/>
      <c r="S134" s="177"/>
      <c r="T134" s="178"/>
      <c r="AT134" s="145" t="s">
        <v>151</v>
      </c>
      <c r="AU134" s="145" t="s">
        <v>82</v>
      </c>
      <c r="AV134" s="12" t="s">
        <v>84</v>
      </c>
      <c r="AW134" s="12" t="s">
        <v>35</v>
      </c>
      <c r="AX134" s="12" t="s">
        <v>82</v>
      </c>
      <c r="AY134" s="145" t="s">
        <v>121</v>
      </c>
    </row>
    <row r="135" spans="2:65" s="1" customFormat="1" ht="6.95" customHeight="1">
      <c r="B135" s="41"/>
      <c r="C135" s="42"/>
      <c r="D135" s="42"/>
      <c r="E135" s="42"/>
      <c r="F135" s="42"/>
      <c r="G135" s="42"/>
      <c r="H135" s="42"/>
      <c r="I135" s="42"/>
      <c r="J135" s="42"/>
      <c r="K135" s="42"/>
      <c r="L135" s="32"/>
    </row>
  </sheetData>
  <sheetProtection algorithmName="SHA-512" hashValue="u1OhWyYdOTq/I+O7XJalLb3dICYjMdLUb0+dceTuVMuwM660Bm/T3Jp7lzppLg/YGRk42ue4JCyFERZMK3UbYg==" saltValue="nY7dCbgSwjW+MU0FT8khZmnOUNRsbKlXdyqKH76mAQylf7Wq/iO3okep0KnlIGcxd90Dyw9853jWbUGoOa4V6w==" spinCount="100000" sheet="1" objects="1" scenarios="1" formatColumns="0" formatRows="0" autoFilter="0"/>
  <autoFilter ref="C79:K134" xr:uid="{00000000-0009-0000-0000-000003000000}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179" customWidth="1"/>
    <col min="2" max="2" width="1.6640625" style="179" customWidth="1"/>
    <col min="3" max="4" width="5" style="179" customWidth="1"/>
    <col min="5" max="5" width="11.6640625" style="179" customWidth="1"/>
    <col min="6" max="6" width="9.1640625" style="179" customWidth="1"/>
    <col min="7" max="7" width="5" style="179" customWidth="1"/>
    <col min="8" max="8" width="77.83203125" style="179" customWidth="1"/>
    <col min="9" max="10" width="20" style="179" customWidth="1"/>
    <col min="11" max="11" width="1.6640625" style="179" customWidth="1"/>
  </cols>
  <sheetData>
    <row r="1" spans="2:11" customFormat="1" ht="37.5" customHeight="1"/>
    <row r="2" spans="2:11" customFormat="1" ht="7.5" customHeight="1">
      <c r="B2" s="228"/>
      <c r="C2" s="229"/>
      <c r="D2" s="229"/>
      <c r="E2" s="229"/>
      <c r="F2" s="229"/>
      <c r="G2" s="229"/>
      <c r="H2" s="229"/>
      <c r="I2" s="229"/>
      <c r="J2" s="229"/>
      <c r="K2" s="230"/>
    </row>
    <row r="3" spans="2:11" s="15" customFormat="1" ht="45" customHeight="1">
      <c r="B3" s="231"/>
      <c r="C3" s="299" t="s">
        <v>733</v>
      </c>
      <c r="D3" s="299"/>
      <c r="E3" s="299"/>
      <c r="F3" s="299"/>
      <c r="G3" s="299"/>
      <c r="H3" s="299"/>
      <c r="I3" s="299"/>
      <c r="J3" s="299"/>
      <c r="K3" s="232"/>
    </row>
    <row r="4" spans="2:11" customFormat="1" ht="25.5" customHeight="1">
      <c r="B4" s="233"/>
      <c r="C4" s="300" t="s">
        <v>734</v>
      </c>
      <c r="D4" s="300"/>
      <c r="E4" s="300"/>
      <c r="F4" s="300"/>
      <c r="G4" s="300"/>
      <c r="H4" s="300"/>
      <c r="I4" s="300"/>
      <c r="J4" s="300"/>
      <c r="K4" s="234"/>
    </row>
    <row r="5" spans="2:11" customFormat="1" ht="5.25" customHeight="1">
      <c r="B5" s="233"/>
      <c r="C5" s="180"/>
      <c r="D5" s="180"/>
      <c r="E5" s="180"/>
      <c r="F5" s="180"/>
      <c r="G5" s="180"/>
      <c r="H5" s="180"/>
      <c r="I5" s="180"/>
      <c r="J5" s="180"/>
      <c r="K5" s="234"/>
    </row>
    <row r="6" spans="2:11" customFormat="1" ht="15" customHeight="1">
      <c r="B6" s="233"/>
      <c r="C6" s="298" t="s">
        <v>735</v>
      </c>
      <c r="D6" s="298"/>
      <c r="E6" s="298"/>
      <c r="F6" s="298"/>
      <c r="G6" s="298"/>
      <c r="H6" s="298"/>
      <c r="I6" s="298"/>
      <c r="J6" s="298"/>
      <c r="K6" s="234"/>
    </row>
    <row r="7" spans="2:11" customFormat="1" ht="15" customHeight="1">
      <c r="B7" s="182"/>
      <c r="C7" s="298" t="s">
        <v>736</v>
      </c>
      <c r="D7" s="298"/>
      <c r="E7" s="298"/>
      <c r="F7" s="298"/>
      <c r="G7" s="298"/>
      <c r="H7" s="298"/>
      <c r="I7" s="298"/>
      <c r="J7" s="298"/>
      <c r="K7" s="234"/>
    </row>
    <row r="8" spans="2:11" customFormat="1" ht="12.75" customHeight="1">
      <c r="B8" s="182"/>
      <c r="C8" s="181"/>
      <c r="D8" s="181"/>
      <c r="E8" s="181"/>
      <c r="F8" s="181"/>
      <c r="G8" s="181"/>
      <c r="H8" s="181"/>
      <c r="I8" s="181"/>
      <c r="J8" s="181"/>
      <c r="K8" s="234"/>
    </row>
    <row r="9" spans="2:11" customFormat="1" ht="15" customHeight="1">
      <c r="B9" s="182"/>
      <c r="C9" s="298" t="s">
        <v>737</v>
      </c>
      <c r="D9" s="298"/>
      <c r="E9" s="298"/>
      <c r="F9" s="298"/>
      <c r="G9" s="298"/>
      <c r="H9" s="298"/>
      <c r="I9" s="298"/>
      <c r="J9" s="298"/>
      <c r="K9" s="234"/>
    </row>
    <row r="10" spans="2:11" customFormat="1" ht="15" customHeight="1">
      <c r="B10" s="182"/>
      <c r="C10" s="181"/>
      <c r="D10" s="298" t="s">
        <v>738</v>
      </c>
      <c r="E10" s="298"/>
      <c r="F10" s="298"/>
      <c r="G10" s="298"/>
      <c r="H10" s="298"/>
      <c r="I10" s="298"/>
      <c r="J10" s="298"/>
      <c r="K10" s="234"/>
    </row>
    <row r="11" spans="2:11" customFormat="1" ht="15" customHeight="1">
      <c r="B11" s="182"/>
      <c r="C11" s="183"/>
      <c r="D11" s="298" t="s">
        <v>739</v>
      </c>
      <c r="E11" s="298"/>
      <c r="F11" s="298"/>
      <c r="G11" s="298"/>
      <c r="H11" s="298"/>
      <c r="I11" s="298"/>
      <c r="J11" s="298"/>
      <c r="K11" s="234"/>
    </row>
    <row r="12" spans="2:11" customFormat="1" ht="15" customHeight="1">
      <c r="B12" s="182"/>
      <c r="C12" s="183"/>
      <c r="D12" s="181"/>
      <c r="E12" s="181"/>
      <c r="F12" s="181"/>
      <c r="G12" s="181"/>
      <c r="H12" s="181"/>
      <c r="I12" s="181"/>
      <c r="J12" s="181"/>
      <c r="K12" s="234"/>
    </row>
    <row r="13" spans="2:11" customFormat="1" ht="15" customHeight="1">
      <c r="B13" s="182"/>
      <c r="C13" s="183"/>
      <c r="D13" s="184" t="s">
        <v>740</v>
      </c>
      <c r="E13" s="181"/>
      <c r="F13" s="181"/>
      <c r="G13" s="181"/>
      <c r="H13" s="181"/>
      <c r="I13" s="181"/>
      <c r="J13" s="181"/>
      <c r="K13" s="234"/>
    </row>
    <row r="14" spans="2:11" customFormat="1" ht="12.75" customHeight="1">
      <c r="B14" s="182"/>
      <c r="C14" s="183"/>
      <c r="D14" s="183"/>
      <c r="E14" s="183"/>
      <c r="F14" s="183"/>
      <c r="G14" s="183"/>
      <c r="H14" s="183"/>
      <c r="I14" s="183"/>
      <c r="J14" s="183"/>
      <c r="K14" s="234"/>
    </row>
    <row r="15" spans="2:11" customFormat="1" ht="15" customHeight="1">
      <c r="B15" s="182"/>
      <c r="C15" s="183"/>
      <c r="D15" s="298" t="s">
        <v>741</v>
      </c>
      <c r="E15" s="298"/>
      <c r="F15" s="298"/>
      <c r="G15" s="298"/>
      <c r="H15" s="298"/>
      <c r="I15" s="298"/>
      <c r="J15" s="298"/>
      <c r="K15" s="234"/>
    </row>
    <row r="16" spans="2:11" customFormat="1" ht="15" customHeight="1">
      <c r="B16" s="182"/>
      <c r="C16" s="183"/>
      <c r="D16" s="298" t="s">
        <v>742</v>
      </c>
      <c r="E16" s="298"/>
      <c r="F16" s="298"/>
      <c r="G16" s="298"/>
      <c r="H16" s="298"/>
      <c r="I16" s="298"/>
      <c r="J16" s="298"/>
      <c r="K16" s="234"/>
    </row>
    <row r="17" spans="2:11" customFormat="1" ht="15" customHeight="1">
      <c r="B17" s="182"/>
      <c r="C17" s="183"/>
      <c r="D17" s="298" t="s">
        <v>743</v>
      </c>
      <c r="E17" s="298"/>
      <c r="F17" s="298"/>
      <c r="G17" s="298"/>
      <c r="H17" s="298"/>
      <c r="I17" s="298"/>
      <c r="J17" s="298"/>
      <c r="K17" s="234"/>
    </row>
    <row r="18" spans="2:11" customFormat="1" ht="15" customHeight="1">
      <c r="B18" s="182"/>
      <c r="C18" s="183"/>
      <c r="D18" s="183"/>
      <c r="E18" s="185" t="s">
        <v>81</v>
      </c>
      <c r="F18" s="298" t="s">
        <v>744</v>
      </c>
      <c r="G18" s="298"/>
      <c r="H18" s="298"/>
      <c r="I18" s="298"/>
      <c r="J18" s="298"/>
      <c r="K18" s="234"/>
    </row>
    <row r="19" spans="2:11" customFormat="1" ht="15" customHeight="1">
      <c r="B19" s="182"/>
      <c r="C19" s="183"/>
      <c r="D19" s="183"/>
      <c r="E19" s="185" t="s">
        <v>745</v>
      </c>
      <c r="F19" s="298" t="s">
        <v>746</v>
      </c>
      <c r="G19" s="298"/>
      <c r="H19" s="298"/>
      <c r="I19" s="298"/>
      <c r="J19" s="298"/>
      <c r="K19" s="234"/>
    </row>
    <row r="20" spans="2:11" customFormat="1" ht="15" customHeight="1">
      <c r="B20" s="182"/>
      <c r="C20" s="183"/>
      <c r="D20" s="183"/>
      <c r="E20" s="185" t="s">
        <v>747</v>
      </c>
      <c r="F20" s="298" t="s">
        <v>748</v>
      </c>
      <c r="G20" s="298"/>
      <c r="H20" s="298"/>
      <c r="I20" s="298"/>
      <c r="J20" s="298"/>
      <c r="K20" s="234"/>
    </row>
    <row r="21" spans="2:11" customFormat="1" ht="15" customHeight="1">
      <c r="B21" s="182"/>
      <c r="C21" s="183"/>
      <c r="D21" s="183"/>
      <c r="E21" s="185" t="s">
        <v>749</v>
      </c>
      <c r="F21" s="298" t="s">
        <v>750</v>
      </c>
      <c r="G21" s="298"/>
      <c r="H21" s="298"/>
      <c r="I21" s="298"/>
      <c r="J21" s="298"/>
      <c r="K21" s="234"/>
    </row>
    <row r="22" spans="2:11" customFormat="1" ht="15" customHeight="1">
      <c r="B22" s="182"/>
      <c r="C22" s="183"/>
      <c r="D22" s="183"/>
      <c r="E22" s="185" t="s">
        <v>751</v>
      </c>
      <c r="F22" s="298" t="s">
        <v>752</v>
      </c>
      <c r="G22" s="298"/>
      <c r="H22" s="298"/>
      <c r="I22" s="298"/>
      <c r="J22" s="298"/>
      <c r="K22" s="234"/>
    </row>
    <row r="23" spans="2:11" customFormat="1" ht="15" customHeight="1">
      <c r="B23" s="182"/>
      <c r="C23" s="183"/>
      <c r="D23" s="183"/>
      <c r="E23" s="185" t="s">
        <v>753</v>
      </c>
      <c r="F23" s="298" t="s">
        <v>754</v>
      </c>
      <c r="G23" s="298"/>
      <c r="H23" s="298"/>
      <c r="I23" s="298"/>
      <c r="J23" s="298"/>
      <c r="K23" s="234"/>
    </row>
    <row r="24" spans="2:11" customFormat="1" ht="12.75" customHeight="1">
      <c r="B24" s="182"/>
      <c r="C24" s="183"/>
      <c r="D24" s="183"/>
      <c r="E24" s="183"/>
      <c r="F24" s="183"/>
      <c r="G24" s="183"/>
      <c r="H24" s="183"/>
      <c r="I24" s="183"/>
      <c r="J24" s="183"/>
      <c r="K24" s="234"/>
    </row>
    <row r="25" spans="2:11" customFormat="1" ht="15" customHeight="1">
      <c r="B25" s="182"/>
      <c r="C25" s="298" t="s">
        <v>755</v>
      </c>
      <c r="D25" s="298"/>
      <c r="E25" s="298"/>
      <c r="F25" s="298"/>
      <c r="G25" s="298"/>
      <c r="H25" s="298"/>
      <c r="I25" s="298"/>
      <c r="J25" s="298"/>
      <c r="K25" s="234"/>
    </row>
    <row r="26" spans="2:11" customFormat="1" ht="15" customHeight="1">
      <c r="B26" s="182"/>
      <c r="C26" s="298" t="s">
        <v>756</v>
      </c>
      <c r="D26" s="298"/>
      <c r="E26" s="298"/>
      <c r="F26" s="298"/>
      <c r="G26" s="298"/>
      <c r="H26" s="298"/>
      <c r="I26" s="298"/>
      <c r="J26" s="298"/>
      <c r="K26" s="234"/>
    </row>
    <row r="27" spans="2:11" customFormat="1" ht="15" customHeight="1">
      <c r="B27" s="182"/>
      <c r="C27" s="181"/>
      <c r="D27" s="298" t="s">
        <v>757</v>
      </c>
      <c r="E27" s="298"/>
      <c r="F27" s="298"/>
      <c r="G27" s="298"/>
      <c r="H27" s="298"/>
      <c r="I27" s="298"/>
      <c r="J27" s="298"/>
      <c r="K27" s="234"/>
    </row>
    <row r="28" spans="2:11" customFormat="1" ht="15" customHeight="1">
      <c r="B28" s="182"/>
      <c r="C28" s="183"/>
      <c r="D28" s="298" t="s">
        <v>758</v>
      </c>
      <c r="E28" s="298"/>
      <c r="F28" s="298"/>
      <c r="G28" s="298"/>
      <c r="H28" s="298"/>
      <c r="I28" s="298"/>
      <c r="J28" s="298"/>
      <c r="K28" s="234"/>
    </row>
    <row r="29" spans="2:11" customFormat="1" ht="12.75" customHeight="1">
      <c r="B29" s="182"/>
      <c r="C29" s="183"/>
      <c r="D29" s="183"/>
      <c r="E29" s="183"/>
      <c r="F29" s="183"/>
      <c r="G29" s="183"/>
      <c r="H29" s="183"/>
      <c r="I29" s="183"/>
      <c r="J29" s="183"/>
      <c r="K29" s="234"/>
    </row>
    <row r="30" spans="2:11" customFormat="1" ht="15" customHeight="1">
      <c r="B30" s="182"/>
      <c r="C30" s="183"/>
      <c r="D30" s="298" t="s">
        <v>759</v>
      </c>
      <c r="E30" s="298"/>
      <c r="F30" s="298"/>
      <c r="G30" s="298"/>
      <c r="H30" s="298"/>
      <c r="I30" s="298"/>
      <c r="J30" s="298"/>
      <c r="K30" s="234"/>
    </row>
    <row r="31" spans="2:11" customFormat="1" ht="15" customHeight="1">
      <c r="B31" s="182"/>
      <c r="C31" s="183"/>
      <c r="D31" s="298" t="s">
        <v>760</v>
      </c>
      <c r="E31" s="298"/>
      <c r="F31" s="298"/>
      <c r="G31" s="298"/>
      <c r="H31" s="298"/>
      <c r="I31" s="298"/>
      <c r="J31" s="298"/>
      <c r="K31" s="234"/>
    </row>
    <row r="32" spans="2:11" customFormat="1" ht="12.75" customHeight="1">
      <c r="B32" s="182"/>
      <c r="C32" s="183"/>
      <c r="D32" s="183"/>
      <c r="E32" s="183"/>
      <c r="F32" s="183"/>
      <c r="G32" s="183"/>
      <c r="H32" s="183"/>
      <c r="I32" s="183"/>
      <c r="J32" s="183"/>
      <c r="K32" s="234"/>
    </row>
    <row r="33" spans="2:11" customFormat="1" ht="15" customHeight="1">
      <c r="B33" s="182"/>
      <c r="C33" s="183"/>
      <c r="D33" s="298" t="s">
        <v>761</v>
      </c>
      <c r="E33" s="298"/>
      <c r="F33" s="298"/>
      <c r="G33" s="298"/>
      <c r="H33" s="298"/>
      <c r="I33" s="298"/>
      <c r="J33" s="298"/>
      <c r="K33" s="234"/>
    </row>
    <row r="34" spans="2:11" customFormat="1" ht="15" customHeight="1">
      <c r="B34" s="182"/>
      <c r="C34" s="183"/>
      <c r="D34" s="298" t="s">
        <v>762</v>
      </c>
      <c r="E34" s="298"/>
      <c r="F34" s="298"/>
      <c r="G34" s="298"/>
      <c r="H34" s="298"/>
      <c r="I34" s="298"/>
      <c r="J34" s="298"/>
      <c r="K34" s="234"/>
    </row>
    <row r="35" spans="2:11" customFormat="1" ht="15" customHeight="1">
      <c r="B35" s="182"/>
      <c r="C35" s="183"/>
      <c r="D35" s="298" t="s">
        <v>763</v>
      </c>
      <c r="E35" s="298"/>
      <c r="F35" s="298"/>
      <c r="G35" s="298"/>
      <c r="H35" s="298"/>
      <c r="I35" s="298"/>
      <c r="J35" s="298"/>
      <c r="K35" s="234"/>
    </row>
    <row r="36" spans="2:11" customFormat="1" ht="15" customHeight="1">
      <c r="B36" s="182"/>
      <c r="C36" s="183"/>
      <c r="D36" s="181"/>
      <c r="E36" s="184" t="s">
        <v>107</v>
      </c>
      <c r="F36" s="181"/>
      <c r="G36" s="298" t="s">
        <v>764</v>
      </c>
      <c r="H36" s="298"/>
      <c r="I36" s="298"/>
      <c r="J36" s="298"/>
      <c r="K36" s="234"/>
    </row>
    <row r="37" spans="2:11" customFormat="1" ht="30.75" customHeight="1">
      <c r="B37" s="182"/>
      <c r="C37" s="183"/>
      <c r="D37" s="181"/>
      <c r="E37" s="184" t="s">
        <v>765</v>
      </c>
      <c r="F37" s="181"/>
      <c r="G37" s="298" t="s">
        <v>766</v>
      </c>
      <c r="H37" s="298"/>
      <c r="I37" s="298"/>
      <c r="J37" s="298"/>
      <c r="K37" s="234"/>
    </row>
    <row r="38" spans="2:11" customFormat="1" ht="15" customHeight="1">
      <c r="B38" s="182"/>
      <c r="C38" s="183"/>
      <c r="D38" s="181"/>
      <c r="E38" s="184" t="s">
        <v>55</v>
      </c>
      <c r="F38" s="181"/>
      <c r="G38" s="298" t="s">
        <v>767</v>
      </c>
      <c r="H38" s="298"/>
      <c r="I38" s="298"/>
      <c r="J38" s="298"/>
      <c r="K38" s="234"/>
    </row>
    <row r="39" spans="2:11" customFormat="1" ht="15" customHeight="1">
      <c r="B39" s="182"/>
      <c r="C39" s="183"/>
      <c r="D39" s="181"/>
      <c r="E39" s="184" t="s">
        <v>56</v>
      </c>
      <c r="F39" s="181"/>
      <c r="G39" s="298" t="s">
        <v>768</v>
      </c>
      <c r="H39" s="298"/>
      <c r="I39" s="298"/>
      <c r="J39" s="298"/>
      <c r="K39" s="234"/>
    </row>
    <row r="40" spans="2:11" customFormat="1" ht="15" customHeight="1">
      <c r="B40" s="182"/>
      <c r="C40" s="183"/>
      <c r="D40" s="181"/>
      <c r="E40" s="184" t="s">
        <v>108</v>
      </c>
      <c r="F40" s="181"/>
      <c r="G40" s="298" t="s">
        <v>769</v>
      </c>
      <c r="H40" s="298"/>
      <c r="I40" s="298"/>
      <c r="J40" s="298"/>
      <c r="K40" s="234"/>
    </row>
    <row r="41" spans="2:11" customFormat="1" ht="15" customHeight="1">
      <c r="B41" s="182"/>
      <c r="C41" s="183"/>
      <c r="D41" s="181"/>
      <c r="E41" s="184" t="s">
        <v>109</v>
      </c>
      <c r="F41" s="181"/>
      <c r="G41" s="298" t="s">
        <v>770</v>
      </c>
      <c r="H41" s="298"/>
      <c r="I41" s="298"/>
      <c r="J41" s="298"/>
      <c r="K41" s="234"/>
    </row>
    <row r="42" spans="2:11" customFormat="1" ht="15" customHeight="1">
      <c r="B42" s="182"/>
      <c r="C42" s="183"/>
      <c r="D42" s="181"/>
      <c r="E42" s="184" t="s">
        <v>771</v>
      </c>
      <c r="F42" s="181"/>
      <c r="G42" s="298" t="s">
        <v>772</v>
      </c>
      <c r="H42" s="298"/>
      <c r="I42" s="298"/>
      <c r="J42" s="298"/>
      <c r="K42" s="234"/>
    </row>
    <row r="43" spans="2:11" customFormat="1" ht="15" customHeight="1">
      <c r="B43" s="182"/>
      <c r="C43" s="183"/>
      <c r="D43" s="181"/>
      <c r="E43" s="184"/>
      <c r="F43" s="181"/>
      <c r="G43" s="298" t="s">
        <v>773</v>
      </c>
      <c r="H43" s="298"/>
      <c r="I43" s="298"/>
      <c r="J43" s="298"/>
      <c r="K43" s="234"/>
    </row>
    <row r="44" spans="2:11" customFormat="1" ht="15" customHeight="1">
      <c r="B44" s="182"/>
      <c r="C44" s="183"/>
      <c r="D44" s="181"/>
      <c r="E44" s="184" t="s">
        <v>774</v>
      </c>
      <c r="F44" s="181"/>
      <c r="G44" s="298" t="s">
        <v>775</v>
      </c>
      <c r="H44" s="298"/>
      <c r="I44" s="298"/>
      <c r="J44" s="298"/>
      <c r="K44" s="234"/>
    </row>
    <row r="45" spans="2:11" customFormat="1" ht="15" customHeight="1">
      <c r="B45" s="182"/>
      <c r="C45" s="183"/>
      <c r="D45" s="181"/>
      <c r="E45" s="184" t="s">
        <v>111</v>
      </c>
      <c r="F45" s="181"/>
      <c r="G45" s="298" t="s">
        <v>776</v>
      </c>
      <c r="H45" s="298"/>
      <c r="I45" s="298"/>
      <c r="J45" s="298"/>
      <c r="K45" s="234"/>
    </row>
    <row r="46" spans="2:11" customFormat="1" ht="12.75" customHeight="1">
      <c r="B46" s="182"/>
      <c r="C46" s="183"/>
      <c r="D46" s="181"/>
      <c r="E46" s="181"/>
      <c r="F46" s="181"/>
      <c r="G46" s="181"/>
      <c r="H46" s="181"/>
      <c r="I46" s="181"/>
      <c r="J46" s="181"/>
      <c r="K46" s="234"/>
    </row>
    <row r="47" spans="2:11" customFormat="1" ht="15" customHeight="1">
      <c r="B47" s="182"/>
      <c r="C47" s="183"/>
      <c r="D47" s="298" t="s">
        <v>777</v>
      </c>
      <c r="E47" s="298"/>
      <c r="F47" s="298"/>
      <c r="G47" s="298"/>
      <c r="H47" s="298"/>
      <c r="I47" s="298"/>
      <c r="J47" s="298"/>
      <c r="K47" s="234"/>
    </row>
    <row r="48" spans="2:11" customFormat="1" ht="15" customHeight="1">
      <c r="B48" s="182"/>
      <c r="C48" s="183"/>
      <c r="D48" s="183"/>
      <c r="E48" s="298" t="s">
        <v>778</v>
      </c>
      <c r="F48" s="298"/>
      <c r="G48" s="298"/>
      <c r="H48" s="298"/>
      <c r="I48" s="298"/>
      <c r="J48" s="298"/>
      <c r="K48" s="234"/>
    </row>
    <row r="49" spans="2:11" customFormat="1" ht="15" customHeight="1">
      <c r="B49" s="182"/>
      <c r="C49" s="183"/>
      <c r="D49" s="183"/>
      <c r="E49" s="298" t="s">
        <v>779</v>
      </c>
      <c r="F49" s="298"/>
      <c r="G49" s="298"/>
      <c r="H49" s="298"/>
      <c r="I49" s="298"/>
      <c r="J49" s="298"/>
      <c r="K49" s="234"/>
    </row>
    <row r="50" spans="2:11" customFormat="1" ht="15" customHeight="1">
      <c r="B50" s="182"/>
      <c r="C50" s="183"/>
      <c r="D50" s="183"/>
      <c r="E50" s="298" t="s">
        <v>780</v>
      </c>
      <c r="F50" s="298"/>
      <c r="G50" s="298"/>
      <c r="H50" s="298"/>
      <c r="I50" s="298"/>
      <c r="J50" s="298"/>
      <c r="K50" s="234"/>
    </row>
    <row r="51" spans="2:11" customFormat="1" ht="15" customHeight="1">
      <c r="B51" s="182"/>
      <c r="C51" s="183"/>
      <c r="D51" s="298" t="s">
        <v>781</v>
      </c>
      <c r="E51" s="298"/>
      <c r="F51" s="298"/>
      <c r="G51" s="298"/>
      <c r="H51" s="298"/>
      <c r="I51" s="298"/>
      <c r="J51" s="298"/>
      <c r="K51" s="234"/>
    </row>
    <row r="52" spans="2:11" customFormat="1" ht="25.5" customHeight="1">
      <c r="B52" s="233"/>
      <c r="C52" s="300" t="s">
        <v>782</v>
      </c>
      <c r="D52" s="300"/>
      <c r="E52" s="300"/>
      <c r="F52" s="300"/>
      <c r="G52" s="300"/>
      <c r="H52" s="300"/>
      <c r="I52" s="300"/>
      <c r="J52" s="300"/>
      <c r="K52" s="234"/>
    </row>
    <row r="53" spans="2:11" customFormat="1" ht="5.25" customHeight="1">
      <c r="B53" s="233"/>
      <c r="C53" s="180"/>
      <c r="D53" s="180"/>
      <c r="E53" s="180"/>
      <c r="F53" s="180"/>
      <c r="G53" s="180"/>
      <c r="H53" s="180"/>
      <c r="I53" s="180"/>
      <c r="J53" s="180"/>
      <c r="K53" s="234"/>
    </row>
    <row r="54" spans="2:11" customFormat="1" ht="15" customHeight="1">
      <c r="B54" s="233"/>
      <c r="C54" s="298" t="s">
        <v>783</v>
      </c>
      <c r="D54" s="298"/>
      <c r="E54" s="298"/>
      <c r="F54" s="298"/>
      <c r="G54" s="298"/>
      <c r="H54" s="298"/>
      <c r="I54" s="298"/>
      <c r="J54" s="298"/>
      <c r="K54" s="234"/>
    </row>
    <row r="55" spans="2:11" customFormat="1" ht="15" customHeight="1">
      <c r="B55" s="233"/>
      <c r="C55" s="298" t="s">
        <v>784</v>
      </c>
      <c r="D55" s="298"/>
      <c r="E55" s="298"/>
      <c r="F55" s="298"/>
      <c r="G55" s="298"/>
      <c r="H55" s="298"/>
      <c r="I55" s="298"/>
      <c r="J55" s="298"/>
      <c r="K55" s="234"/>
    </row>
    <row r="56" spans="2:11" customFormat="1" ht="12.75" customHeight="1">
      <c r="B56" s="233"/>
      <c r="C56" s="181"/>
      <c r="D56" s="181"/>
      <c r="E56" s="181"/>
      <c r="F56" s="181"/>
      <c r="G56" s="181"/>
      <c r="H56" s="181"/>
      <c r="I56" s="181"/>
      <c r="J56" s="181"/>
      <c r="K56" s="234"/>
    </row>
    <row r="57" spans="2:11" customFormat="1" ht="15" customHeight="1">
      <c r="B57" s="233"/>
      <c r="C57" s="298" t="s">
        <v>785</v>
      </c>
      <c r="D57" s="298"/>
      <c r="E57" s="298"/>
      <c r="F57" s="298"/>
      <c r="G57" s="298"/>
      <c r="H57" s="298"/>
      <c r="I57" s="298"/>
      <c r="J57" s="298"/>
      <c r="K57" s="234"/>
    </row>
    <row r="58" spans="2:11" customFormat="1" ht="15" customHeight="1">
      <c r="B58" s="233"/>
      <c r="C58" s="183"/>
      <c r="D58" s="298" t="s">
        <v>786</v>
      </c>
      <c r="E58" s="298"/>
      <c r="F58" s="298"/>
      <c r="G58" s="298"/>
      <c r="H58" s="298"/>
      <c r="I58" s="298"/>
      <c r="J58" s="298"/>
      <c r="K58" s="234"/>
    </row>
    <row r="59" spans="2:11" customFormat="1" ht="15" customHeight="1">
      <c r="B59" s="233"/>
      <c r="C59" s="183"/>
      <c r="D59" s="298" t="s">
        <v>787</v>
      </c>
      <c r="E59" s="298"/>
      <c r="F59" s="298"/>
      <c r="G59" s="298"/>
      <c r="H59" s="298"/>
      <c r="I59" s="298"/>
      <c r="J59" s="298"/>
      <c r="K59" s="234"/>
    </row>
    <row r="60" spans="2:11" customFormat="1" ht="15" customHeight="1">
      <c r="B60" s="233"/>
      <c r="C60" s="183"/>
      <c r="D60" s="298" t="s">
        <v>788</v>
      </c>
      <c r="E60" s="298"/>
      <c r="F60" s="298"/>
      <c r="G60" s="298"/>
      <c r="H60" s="298"/>
      <c r="I60" s="298"/>
      <c r="J60" s="298"/>
      <c r="K60" s="234"/>
    </row>
    <row r="61" spans="2:11" customFormat="1" ht="15" customHeight="1">
      <c r="B61" s="233"/>
      <c r="C61" s="183"/>
      <c r="D61" s="298" t="s">
        <v>789</v>
      </c>
      <c r="E61" s="298"/>
      <c r="F61" s="298"/>
      <c r="G61" s="298"/>
      <c r="H61" s="298"/>
      <c r="I61" s="298"/>
      <c r="J61" s="298"/>
      <c r="K61" s="234"/>
    </row>
    <row r="62" spans="2:11" customFormat="1" ht="15" customHeight="1">
      <c r="B62" s="233"/>
      <c r="C62" s="183"/>
      <c r="D62" s="302" t="s">
        <v>790</v>
      </c>
      <c r="E62" s="302"/>
      <c r="F62" s="302"/>
      <c r="G62" s="302"/>
      <c r="H62" s="302"/>
      <c r="I62" s="302"/>
      <c r="J62" s="302"/>
      <c r="K62" s="234"/>
    </row>
    <row r="63" spans="2:11" customFormat="1" ht="15" customHeight="1">
      <c r="B63" s="233"/>
      <c r="C63" s="183"/>
      <c r="D63" s="298" t="s">
        <v>791</v>
      </c>
      <c r="E63" s="298"/>
      <c r="F63" s="298"/>
      <c r="G63" s="298"/>
      <c r="H63" s="298"/>
      <c r="I63" s="298"/>
      <c r="J63" s="298"/>
      <c r="K63" s="234"/>
    </row>
    <row r="64" spans="2:11" customFormat="1" ht="12.75" customHeight="1">
      <c r="B64" s="233"/>
      <c r="C64" s="183"/>
      <c r="D64" s="183"/>
      <c r="E64" s="186"/>
      <c r="F64" s="183"/>
      <c r="G64" s="183"/>
      <c r="H64" s="183"/>
      <c r="I64" s="183"/>
      <c r="J64" s="183"/>
      <c r="K64" s="234"/>
    </row>
    <row r="65" spans="2:11" customFormat="1" ht="15" customHeight="1">
      <c r="B65" s="233"/>
      <c r="C65" s="183"/>
      <c r="D65" s="298" t="s">
        <v>792</v>
      </c>
      <c r="E65" s="298"/>
      <c r="F65" s="298"/>
      <c r="G65" s="298"/>
      <c r="H65" s="298"/>
      <c r="I65" s="298"/>
      <c r="J65" s="298"/>
      <c r="K65" s="234"/>
    </row>
    <row r="66" spans="2:11" customFormat="1" ht="15" customHeight="1">
      <c r="B66" s="233"/>
      <c r="C66" s="183"/>
      <c r="D66" s="302" t="s">
        <v>793</v>
      </c>
      <c r="E66" s="302"/>
      <c r="F66" s="302"/>
      <c r="G66" s="302"/>
      <c r="H66" s="302"/>
      <c r="I66" s="302"/>
      <c r="J66" s="302"/>
      <c r="K66" s="234"/>
    </row>
    <row r="67" spans="2:11" customFormat="1" ht="15" customHeight="1">
      <c r="B67" s="233"/>
      <c r="C67" s="183"/>
      <c r="D67" s="298" t="s">
        <v>794</v>
      </c>
      <c r="E67" s="298"/>
      <c r="F67" s="298"/>
      <c r="G67" s="298"/>
      <c r="H67" s="298"/>
      <c r="I67" s="298"/>
      <c r="J67" s="298"/>
      <c r="K67" s="234"/>
    </row>
    <row r="68" spans="2:11" customFormat="1" ht="15" customHeight="1">
      <c r="B68" s="233"/>
      <c r="C68" s="183"/>
      <c r="D68" s="298" t="s">
        <v>795</v>
      </c>
      <c r="E68" s="298"/>
      <c r="F68" s="298"/>
      <c r="G68" s="298"/>
      <c r="H68" s="298"/>
      <c r="I68" s="298"/>
      <c r="J68" s="298"/>
      <c r="K68" s="234"/>
    </row>
    <row r="69" spans="2:11" customFormat="1" ht="15" customHeight="1">
      <c r="B69" s="233"/>
      <c r="C69" s="183"/>
      <c r="D69" s="298" t="s">
        <v>796</v>
      </c>
      <c r="E69" s="298"/>
      <c r="F69" s="298"/>
      <c r="G69" s="298"/>
      <c r="H69" s="298"/>
      <c r="I69" s="298"/>
      <c r="J69" s="298"/>
      <c r="K69" s="234"/>
    </row>
    <row r="70" spans="2:11" customFormat="1" ht="15" customHeight="1">
      <c r="B70" s="233"/>
      <c r="C70" s="183"/>
      <c r="D70" s="298" t="s">
        <v>797</v>
      </c>
      <c r="E70" s="298"/>
      <c r="F70" s="298"/>
      <c r="G70" s="298"/>
      <c r="H70" s="298"/>
      <c r="I70" s="298"/>
      <c r="J70" s="298"/>
      <c r="K70" s="234"/>
    </row>
    <row r="71" spans="2:11" customFormat="1" ht="12.75" customHeight="1">
      <c r="B71" s="235"/>
      <c r="C71" s="187"/>
      <c r="D71" s="187"/>
      <c r="E71" s="187"/>
      <c r="F71" s="187"/>
      <c r="G71" s="187"/>
      <c r="H71" s="187"/>
      <c r="I71" s="187"/>
      <c r="J71" s="187"/>
      <c r="K71" s="236"/>
    </row>
    <row r="72" spans="2:11" customFormat="1" ht="18.75" customHeight="1">
      <c r="B72" s="237"/>
      <c r="C72" s="237"/>
      <c r="D72" s="237"/>
      <c r="E72" s="237"/>
      <c r="F72" s="237"/>
      <c r="G72" s="237"/>
      <c r="H72" s="237"/>
      <c r="I72" s="237"/>
      <c r="J72" s="237"/>
      <c r="K72" s="238"/>
    </row>
    <row r="73" spans="2:11" customFormat="1" ht="18.75" customHeight="1">
      <c r="B73" s="238"/>
      <c r="C73" s="238"/>
      <c r="D73" s="238"/>
      <c r="E73" s="238"/>
      <c r="F73" s="238"/>
      <c r="G73" s="238"/>
      <c r="H73" s="238"/>
      <c r="I73" s="238"/>
      <c r="J73" s="238"/>
      <c r="K73" s="238"/>
    </row>
    <row r="74" spans="2:11" customFormat="1" ht="7.5" customHeight="1">
      <c r="B74" s="239"/>
      <c r="C74" s="240"/>
      <c r="D74" s="240"/>
      <c r="E74" s="240"/>
      <c r="F74" s="240"/>
      <c r="G74" s="240"/>
      <c r="H74" s="240"/>
      <c r="I74" s="240"/>
      <c r="J74" s="240"/>
      <c r="K74" s="241"/>
    </row>
    <row r="75" spans="2:11" customFormat="1" ht="45" customHeight="1">
      <c r="B75" s="242"/>
      <c r="C75" s="301" t="s">
        <v>798</v>
      </c>
      <c r="D75" s="301"/>
      <c r="E75" s="301"/>
      <c r="F75" s="301"/>
      <c r="G75" s="301"/>
      <c r="H75" s="301"/>
      <c r="I75" s="301"/>
      <c r="J75" s="301"/>
      <c r="K75" s="243"/>
    </row>
    <row r="76" spans="2:11" customFormat="1" ht="17.25" customHeight="1">
      <c r="B76" s="242"/>
      <c r="C76" s="188" t="s">
        <v>799</v>
      </c>
      <c r="D76" s="188"/>
      <c r="E76" s="188"/>
      <c r="F76" s="188" t="s">
        <v>800</v>
      </c>
      <c r="G76" s="189"/>
      <c r="H76" s="188" t="s">
        <v>56</v>
      </c>
      <c r="I76" s="188" t="s">
        <v>59</v>
      </c>
      <c r="J76" s="188" t="s">
        <v>801</v>
      </c>
      <c r="K76" s="243"/>
    </row>
    <row r="77" spans="2:11" customFormat="1" ht="17.25" customHeight="1">
      <c r="B77" s="242"/>
      <c r="C77" s="190" t="s">
        <v>802</v>
      </c>
      <c r="D77" s="190"/>
      <c r="E77" s="190"/>
      <c r="F77" s="191" t="s">
        <v>803</v>
      </c>
      <c r="G77" s="192"/>
      <c r="H77" s="190"/>
      <c r="I77" s="190"/>
      <c r="J77" s="190" t="s">
        <v>804</v>
      </c>
      <c r="K77" s="243"/>
    </row>
    <row r="78" spans="2:11" customFormat="1" ht="5.25" customHeight="1">
      <c r="B78" s="242"/>
      <c r="C78" s="193"/>
      <c r="D78" s="193"/>
      <c r="E78" s="193"/>
      <c r="F78" s="193"/>
      <c r="G78" s="194"/>
      <c r="H78" s="193"/>
      <c r="I78" s="193"/>
      <c r="J78" s="193"/>
      <c r="K78" s="243"/>
    </row>
    <row r="79" spans="2:11" customFormat="1" ht="15" customHeight="1">
      <c r="B79" s="242"/>
      <c r="C79" s="184" t="s">
        <v>55</v>
      </c>
      <c r="D79" s="195"/>
      <c r="E79" s="195"/>
      <c r="F79" s="196" t="s">
        <v>805</v>
      </c>
      <c r="G79" s="197"/>
      <c r="H79" s="184" t="s">
        <v>806</v>
      </c>
      <c r="I79" s="184" t="s">
        <v>807</v>
      </c>
      <c r="J79" s="184">
        <v>20</v>
      </c>
      <c r="K79" s="243"/>
    </row>
    <row r="80" spans="2:11" customFormat="1" ht="15" customHeight="1">
      <c r="B80" s="242"/>
      <c r="C80" s="184" t="s">
        <v>808</v>
      </c>
      <c r="D80" s="184"/>
      <c r="E80" s="184"/>
      <c r="F80" s="196" t="s">
        <v>805</v>
      </c>
      <c r="G80" s="197"/>
      <c r="H80" s="184" t="s">
        <v>809</v>
      </c>
      <c r="I80" s="184" t="s">
        <v>807</v>
      </c>
      <c r="J80" s="184">
        <v>120</v>
      </c>
      <c r="K80" s="243"/>
    </row>
    <row r="81" spans="2:11" customFormat="1" ht="15" customHeight="1">
      <c r="B81" s="198"/>
      <c r="C81" s="184" t="s">
        <v>810</v>
      </c>
      <c r="D81" s="184"/>
      <c r="E81" s="184"/>
      <c r="F81" s="196" t="s">
        <v>811</v>
      </c>
      <c r="G81" s="197"/>
      <c r="H81" s="184" t="s">
        <v>812</v>
      </c>
      <c r="I81" s="184" t="s">
        <v>807</v>
      </c>
      <c r="J81" s="184">
        <v>50</v>
      </c>
      <c r="K81" s="243"/>
    </row>
    <row r="82" spans="2:11" customFormat="1" ht="15" customHeight="1">
      <c r="B82" s="198"/>
      <c r="C82" s="184" t="s">
        <v>813</v>
      </c>
      <c r="D82" s="184"/>
      <c r="E82" s="184"/>
      <c r="F82" s="196" t="s">
        <v>805</v>
      </c>
      <c r="G82" s="197"/>
      <c r="H82" s="184" t="s">
        <v>814</v>
      </c>
      <c r="I82" s="184" t="s">
        <v>815</v>
      </c>
      <c r="J82" s="184"/>
      <c r="K82" s="243"/>
    </row>
    <row r="83" spans="2:11" customFormat="1" ht="15" customHeight="1">
      <c r="B83" s="198"/>
      <c r="C83" s="184" t="s">
        <v>816</v>
      </c>
      <c r="D83" s="184"/>
      <c r="E83" s="184"/>
      <c r="F83" s="196" t="s">
        <v>811</v>
      </c>
      <c r="G83" s="184"/>
      <c r="H83" s="184" t="s">
        <v>817</v>
      </c>
      <c r="I83" s="184" t="s">
        <v>807</v>
      </c>
      <c r="J83" s="184">
        <v>15</v>
      </c>
      <c r="K83" s="243"/>
    </row>
    <row r="84" spans="2:11" customFormat="1" ht="15" customHeight="1">
      <c r="B84" s="198"/>
      <c r="C84" s="184" t="s">
        <v>818</v>
      </c>
      <c r="D84" s="184"/>
      <c r="E84" s="184"/>
      <c r="F84" s="196" t="s">
        <v>811</v>
      </c>
      <c r="G84" s="184"/>
      <c r="H84" s="184" t="s">
        <v>819</v>
      </c>
      <c r="I84" s="184" t="s">
        <v>807</v>
      </c>
      <c r="J84" s="184">
        <v>15</v>
      </c>
      <c r="K84" s="243"/>
    </row>
    <row r="85" spans="2:11" customFormat="1" ht="15" customHeight="1">
      <c r="B85" s="198"/>
      <c r="C85" s="184" t="s">
        <v>820</v>
      </c>
      <c r="D85" s="184"/>
      <c r="E85" s="184"/>
      <c r="F85" s="196" t="s">
        <v>811</v>
      </c>
      <c r="G85" s="184"/>
      <c r="H85" s="184" t="s">
        <v>821</v>
      </c>
      <c r="I85" s="184" t="s">
        <v>807</v>
      </c>
      <c r="J85" s="184">
        <v>20</v>
      </c>
      <c r="K85" s="243"/>
    </row>
    <row r="86" spans="2:11" customFormat="1" ht="15" customHeight="1">
      <c r="B86" s="198"/>
      <c r="C86" s="184" t="s">
        <v>822</v>
      </c>
      <c r="D86" s="184"/>
      <c r="E86" s="184"/>
      <c r="F86" s="196" t="s">
        <v>811</v>
      </c>
      <c r="G86" s="184"/>
      <c r="H86" s="184" t="s">
        <v>823</v>
      </c>
      <c r="I86" s="184" t="s">
        <v>807</v>
      </c>
      <c r="J86" s="184">
        <v>20</v>
      </c>
      <c r="K86" s="243"/>
    </row>
    <row r="87" spans="2:11" customFormat="1" ht="15" customHeight="1">
      <c r="B87" s="198"/>
      <c r="C87" s="184" t="s">
        <v>824</v>
      </c>
      <c r="D87" s="184"/>
      <c r="E87" s="184"/>
      <c r="F87" s="196" t="s">
        <v>811</v>
      </c>
      <c r="G87" s="197"/>
      <c r="H87" s="184" t="s">
        <v>825</v>
      </c>
      <c r="I87" s="184" t="s">
        <v>807</v>
      </c>
      <c r="J87" s="184">
        <v>50</v>
      </c>
      <c r="K87" s="243"/>
    </row>
    <row r="88" spans="2:11" customFormat="1" ht="15" customHeight="1">
      <c r="B88" s="198"/>
      <c r="C88" s="184" t="s">
        <v>826</v>
      </c>
      <c r="D88" s="184"/>
      <c r="E88" s="184"/>
      <c r="F88" s="196" t="s">
        <v>811</v>
      </c>
      <c r="G88" s="197"/>
      <c r="H88" s="184" t="s">
        <v>827</v>
      </c>
      <c r="I88" s="184" t="s">
        <v>807</v>
      </c>
      <c r="J88" s="184">
        <v>20</v>
      </c>
      <c r="K88" s="243"/>
    </row>
    <row r="89" spans="2:11" customFormat="1" ht="15" customHeight="1">
      <c r="B89" s="198"/>
      <c r="C89" s="184" t="s">
        <v>828</v>
      </c>
      <c r="D89" s="184"/>
      <c r="E89" s="184"/>
      <c r="F89" s="196" t="s">
        <v>811</v>
      </c>
      <c r="G89" s="197"/>
      <c r="H89" s="184" t="s">
        <v>829</v>
      </c>
      <c r="I89" s="184" t="s">
        <v>807</v>
      </c>
      <c r="J89" s="184">
        <v>20</v>
      </c>
      <c r="K89" s="243"/>
    </row>
    <row r="90" spans="2:11" customFormat="1" ht="15" customHeight="1">
      <c r="B90" s="198"/>
      <c r="C90" s="184" t="s">
        <v>830</v>
      </c>
      <c r="D90" s="184"/>
      <c r="E90" s="184"/>
      <c r="F90" s="196" t="s">
        <v>811</v>
      </c>
      <c r="G90" s="197"/>
      <c r="H90" s="184" t="s">
        <v>831</v>
      </c>
      <c r="I90" s="184" t="s">
        <v>807</v>
      </c>
      <c r="J90" s="184">
        <v>50</v>
      </c>
      <c r="K90" s="243"/>
    </row>
    <row r="91" spans="2:11" customFormat="1" ht="15" customHeight="1">
      <c r="B91" s="198"/>
      <c r="C91" s="184" t="s">
        <v>832</v>
      </c>
      <c r="D91" s="184"/>
      <c r="E91" s="184"/>
      <c r="F91" s="196" t="s">
        <v>811</v>
      </c>
      <c r="G91" s="197"/>
      <c r="H91" s="184" t="s">
        <v>832</v>
      </c>
      <c r="I91" s="184" t="s">
        <v>807</v>
      </c>
      <c r="J91" s="184">
        <v>50</v>
      </c>
      <c r="K91" s="243"/>
    </row>
    <row r="92" spans="2:11" customFormat="1" ht="15" customHeight="1">
      <c r="B92" s="198"/>
      <c r="C92" s="184" t="s">
        <v>833</v>
      </c>
      <c r="D92" s="184"/>
      <c r="E92" s="184"/>
      <c r="F92" s="196" t="s">
        <v>811</v>
      </c>
      <c r="G92" s="197"/>
      <c r="H92" s="184" t="s">
        <v>834</v>
      </c>
      <c r="I92" s="184" t="s">
        <v>807</v>
      </c>
      <c r="J92" s="184">
        <v>255</v>
      </c>
      <c r="K92" s="243"/>
    </row>
    <row r="93" spans="2:11" customFormat="1" ht="15" customHeight="1">
      <c r="B93" s="198"/>
      <c r="C93" s="184" t="s">
        <v>835</v>
      </c>
      <c r="D93" s="184"/>
      <c r="E93" s="184"/>
      <c r="F93" s="196" t="s">
        <v>805</v>
      </c>
      <c r="G93" s="197"/>
      <c r="H93" s="184" t="s">
        <v>836</v>
      </c>
      <c r="I93" s="184" t="s">
        <v>837</v>
      </c>
      <c r="J93" s="184"/>
      <c r="K93" s="243"/>
    </row>
    <row r="94" spans="2:11" customFormat="1" ht="15" customHeight="1">
      <c r="B94" s="198"/>
      <c r="C94" s="184" t="s">
        <v>838</v>
      </c>
      <c r="D94" s="184"/>
      <c r="E94" s="184"/>
      <c r="F94" s="196" t="s">
        <v>805</v>
      </c>
      <c r="G94" s="197"/>
      <c r="H94" s="184" t="s">
        <v>839</v>
      </c>
      <c r="I94" s="184" t="s">
        <v>840</v>
      </c>
      <c r="J94" s="184"/>
      <c r="K94" s="243"/>
    </row>
    <row r="95" spans="2:11" customFormat="1" ht="15" customHeight="1">
      <c r="B95" s="198"/>
      <c r="C95" s="184" t="s">
        <v>841</v>
      </c>
      <c r="D95" s="184"/>
      <c r="E95" s="184"/>
      <c r="F95" s="196" t="s">
        <v>805</v>
      </c>
      <c r="G95" s="197"/>
      <c r="H95" s="184" t="s">
        <v>841</v>
      </c>
      <c r="I95" s="184" t="s">
        <v>840</v>
      </c>
      <c r="J95" s="184"/>
      <c r="K95" s="243"/>
    </row>
    <row r="96" spans="2:11" customFormat="1" ht="15" customHeight="1">
      <c r="B96" s="198"/>
      <c r="C96" s="184" t="s">
        <v>40</v>
      </c>
      <c r="D96" s="184"/>
      <c r="E96" s="184"/>
      <c r="F96" s="196" t="s">
        <v>805</v>
      </c>
      <c r="G96" s="197"/>
      <c r="H96" s="184" t="s">
        <v>842</v>
      </c>
      <c r="I96" s="184" t="s">
        <v>840</v>
      </c>
      <c r="J96" s="184"/>
      <c r="K96" s="243"/>
    </row>
    <row r="97" spans="2:11" customFormat="1" ht="15" customHeight="1">
      <c r="B97" s="198"/>
      <c r="C97" s="184" t="s">
        <v>50</v>
      </c>
      <c r="D97" s="184"/>
      <c r="E97" s="184"/>
      <c r="F97" s="196" t="s">
        <v>805</v>
      </c>
      <c r="G97" s="197"/>
      <c r="H97" s="184" t="s">
        <v>843</v>
      </c>
      <c r="I97" s="184" t="s">
        <v>840</v>
      </c>
      <c r="J97" s="184"/>
      <c r="K97" s="243"/>
    </row>
    <row r="98" spans="2:11" customFormat="1" ht="15" customHeight="1">
      <c r="B98" s="244"/>
      <c r="C98" s="199"/>
      <c r="D98" s="199"/>
      <c r="E98" s="199"/>
      <c r="F98" s="199"/>
      <c r="G98" s="199"/>
      <c r="H98" s="199"/>
      <c r="I98" s="199"/>
      <c r="J98" s="199"/>
      <c r="K98" s="245"/>
    </row>
    <row r="99" spans="2:11" customFormat="1" ht="18.75" customHeight="1">
      <c r="B99" s="246"/>
      <c r="C99" s="200"/>
      <c r="D99" s="200"/>
      <c r="E99" s="200"/>
      <c r="F99" s="200"/>
      <c r="G99" s="200"/>
      <c r="H99" s="200"/>
      <c r="I99" s="200"/>
      <c r="J99" s="200"/>
      <c r="K99" s="246"/>
    </row>
    <row r="100" spans="2:11" customFormat="1" ht="18.75" customHeight="1">
      <c r="B100" s="238"/>
      <c r="C100" s="238"/>
      <c r="D100" s="238"/>
      <c r="E100" s="238"/>
      <c r="F100" s="238"/>
      <c r="G100" s="238"/>
      <c r="H100" s="238"/>
      <c r="I100" s="238"/>
      <c r="J100" s="238"/>
      <c r="K100" s="238"/>
    </row>
    <row r="101" spans="2:11" customFormat="1" ht="7.5" customHeight="1">
      <c r="B101" s="239"/>
      <c r="C101" s="240"/>
      <c r="D101" s="240"/>
      <c r="E101" s="240"/>
      <c r="F101" s="240"/>
      <c r="G101" s="240"/>
      <c r="H101" s="240"/>
      <c r="I101" s="240"/>
      <c r="J101" s="240"/>
      <c r="K101" s="241"/>
    </row>
    <row r="102" spans="2:11" customFormat="1" ht="45" customHeight="1">
      <c r="B102" s="242"/>
      <c r="C102" s="301" t="s">
        <v>844</v>
      </c>
      <c r="D102" s="301"/>
      <c r="E102" s="301"/>
      <c r="F102" s="301"/>
      <c r="G102" s="301"/>
      <c r="H102" s="301"/>
      <c r="I102" s="301"/>
      <c r="J102" s="301"/>
      <c r="K102" s="243"/>
    </row>
    <row r="103" spans="2:11" customFormat="1" ht="17.25" customHeight="1">
      <c r="B103" s="242"/>
      <c r="C103" s="188" t="s">
        <v>799</v>
      </c>
      <c r="D103" s="188"/>
      <c r="E103" s="188"/>
      <c r="F103" s="188" t="s">
        <v>800</v>
      </c>
      <c r="G103" s="189"/>
      <c r="H103" s="188" t="s">
        <v>56</v>
      </c>
      <c r="I103" s="188" t="s">
        <v>59</v>
      </c>
      <c r="J103" s="188" t="s">
        <v>801</v>
      </c>
      <c r="K103" s="243"/>
    </row>
    <row r="104" spans="2:11" customFormat="1" ht="17.25" customHeight="1">
      <c r="B104" s="242"/>
      <c r="C104" s="190" t="s">
        <v>802</v>
      </c>
      <c r="D104" s="190"/>
      <c r="E104" s="190"/>
      <c r="F104" s="191" t="s">
        <v>803</v>
      </c>
      <c r="G104" s="192"/>
      <c r="H104" s="190"/>
      <c r="I104" s="190"/>
      <c r="J104" s="190" t="s">
        <v>804</v>
      </c>
      <c r="K104" s="243"/>
    </row>
    <row r="105" spans="2:11" customFormat="1" ht="5.25" customHeight="1">
      <c r="B105" s="242"/>
      <c r="C105" s="188"/>
      <c r="D105" s="188"/>
      <c r="E105" s="188"/>
      <c r="F105" s="188"/>
      <c r="G105" s="201"/>
      <c r="H105" s="188"/>
      <c r="I105" s="188"/>
      <c r="J105" s="188"/>
      <c r="K105" s="243"/>
    </row>
    <row r="106" spans="2:11" customFormat="1" ht="15" customHeight="1">
      <c r="B106" s="242"/>
      <c r="C106" s="184" t="s">
        <v>55</v>
      </c>
      <c r="D106" s="195"/>
      <c r="E106" s="195"/>
      <c r="F106" s="196" t="s">
        <v>805</v>
      </c>
      <c r="G106" s="184"/>
      <c r="H106" s="184" t="s">
        <v>845</v>
      </c>
      <c r="I106" s="184" t="s">
        <v>807</v>
      </c>
      <c r="J106" s="184">
        <v>20</v>
      </c>
      <c r="K106" s="243"/>
    </row>
    <row r="107" spans="2:11" customFormat="1" ht="15" customHeight="1">
      <c r="B107" s="242"/>
      <c r="C107" s="184" t="s">
        <v>808</v>
      </c>
      <c r="D107" s="184"/>
      <c r="E107" s="184"/>
      <c r="F107" s="196" t="s">
        <v>805</v>
      </c>
      <c r="G107" s="184"/>
      <c r="H107" s="184" t="s">
        <v>845</v>
      </c>
      <c r="I107" s="184" t="s">
        <v>807</v>
      </c>
      <c r="J107" s="184">
        <v>120</v>
      </c>
      <c r="K107" s="243"/>
    </row>
    <row r="108" spans="2:11" customFormat="1" ht="15" customHeight="1">
      <c r="B108" s="198"/>
      <c r="C108" s="184" t="s">
        <v>810</v>
      </c>
      <c r="D108" s="184"/>
      <c r="E108" s="184"/>
      <c r="F108" s="196" t="s">
        <v>811</v>
      </c>
      <c r="G108" s="184"/>
      <c r="H108" s="184" t="s">
        <v>845</v>
      </c>
      <c r="I108" s="184" t="s">
        <v>807</v>
      </c>
      <c r="J108" s="184">
        <v>50</v>
      </c>
      <c r="K108" s="243"/>
    </row>
    <row r="109" spans="2:11" customFormat="1" ht="15" customHeight="1">
      <c r="B109" s="198"/>
      <c r="C109" s="184" t="s">
        <v>813</v>
      </c>
      <c r="D109" s="184"/>
      <c r="E109" s="184"/>
      <c r="F109" s="196" t="s">
        <v>805</v>
      </c>
      <c r="G109" s="184"/>
      <c r="H109" s="184" t="s">
        <v>845</v>
      </c>
      <c r="I109" s="184" t="s">
        <v>815</v>
      </c>
      <c r="J109" s="184"/>
      <c r="K109" s="243"/>
    </row>
    <row r="110" spans="2:11" customFormat="1" ht="15" customHeight="1">
      <c r="B110" s="198"/>
      <c r="C110" s="184" t="s">
        <v>824</v>
      </c>
      <c r="D110" s="184"/>
      <c r="E110" s="184"/>
      <c r="F110" s="196" t="s">
        <v>811</v>
      </c>
      <c r="G110" s="184"/>
      <c r="H110" s="184" t="s">
        <v>845</v>
      </c>
      <c r="I110" s="184" t="s">
        <v>807</v>
      </c>
      <c r="J110" s="184">
        <v>50</v>
      </c>
      <c r="K110" s="243"/>
    </row>
    <row r="111" spans="2:11" customFormat="1" ht="15" customHeight="1">
      <c r="B111" s="198"/>
      <c r="C111" s="184" t="s">
        <v>832</v>
      </c>
      <c r="D111" s="184"/>
      <c r="E111" s="184"/>
      <c r="F111" s="196" t="s">
        <v>811</v>
      </c>
      <c r="G111" s="184"/>
      <c r="H111" s="184" t="s">
        <v>845</v>
      </c>
      <c r="I111" s="184" t="s">
        <v>807</v>
      </c>
      <c r="J111" s="184">
        <v>50</v>
      </c>
      <c r="K111" s="243"/>
    </row>
    <row r="112" spans="2:11" customFormat="1" ht="15" customHeight="1">
      <c r="B112" s="198"/>
      <c r="C112" s="184" t="s">
        <v>830</v>
      </c>
      <c r="D112" s="184"/>
      <c r="E112" s="184"/>
      <c r="F112" s="196" t="s">
        <v>811</v>
      </c>
      <c r="G112" s="184"/>
      <c r="H112" s="184" t="s">
        <v>845</v>
      </c>
      <c r="I112" s="184" t="s">
        <v>807</v>
      </c>
      <c r="J112" s="184">
        <v>50</v>
      </c>
      <c r="K112" s="243"/>
    </row>
    <row r="113" spans="2:11" customFormat="1" ht="15" customHeight="1">
      <c r="B113" s="198"/>
      <c r="C113" s="184" t="s">
        <v>55</v>
      </c>
      <c r="D113" s="184"/>
      <c r="E113" s="184"/>
      <c r="F113" s="196" t="s">
        <v>805</v>
      </c>
      <c r="G113" s="184"/>
      <c r="H113" s="184" t="s">
        <v>846</v>
      </c>
      <c r="I113" s="184" t="s">
        <v>807</v>
      </c>
      <c r="J113" s="184">
        <v>20</v>
      </c>
      <c r="K113" s="243"/>
    </row>
    <row r="114" spans="2:11" customFormat="1" ht="15" customHeight="1">
      <c r="B114" s="198"/>
      <c r="C114" s="184" t="s">
        <v>847</v>
      </c>
      <c r="D114" s="184"/>
      <c r="E114" s="184"/>
      <c r="F114" s="196" t="s">
        <v>805</v>
      </c>
      <c r="G114" s="184"/>
      <c r="H114" s="184" t="s">
        <v>848</v>
      </c>
      <c r="I114" s="184" t="s">
        <v>807</v>
      </c>
      <c r="J114" s="184">
        <v>120</v>
      </c>
      <c r="K114" s="243"/>
    </row>
    <row r="115" spans="2:11" customFormat="1" ht="15" customHeight="1">
      <c r="B115" s="198"/>
      <c r="C115" s="184" t="s">
        <v>40</v>
      </c>
      <c r="D115" s="184"/>
      <c r="E115" s="184"/>
      <c r="F115" s="196" t="s">
        <v>805</v>
      </c>
      <c r="G115" s="184"/>
      <c r="H115" s="184" t="s">
        <v>849</v>
      </c>
      <c r="I115" s="184" t="s">
        <v>840</v>
      </c>
      <c r="J115" s="184"/>
      <c r="K115" s="243"/>
    </row>
    <row r="116" spans="2:11" customFormat="1" ht="15" customHeight="1">
      <c r="B116" s="198"/>
      <c r="C116" s="184" t="s">
        <v>50</v>
      </c>
      <c r="D116" s="184"/>
      <c r="E116" s="184"/>
      <c r="F116" s="196" t="s">
        <v>805</v>
      </c>
      <c r="G116" s="184"/>
      <c r="H116" s="184" t="s">
        <v>850</v>
      </c>
      <c r="I116" s="184" t="s">
        <v>840</v>
      </c>
      <c r="J116" s="184"/>
      <c r="K116" s="243"/>
    </row>
    <row r="117" spans="2:11" customFormat="1" ht="15" customHeight="1">
      <c r="B117" s="198"/>
      <c r="C117" s="184" t="s">
        <v>59</v>
      </c>
      <c r="D117" s="184"/>
      <c r="E117" s="184"/>
      <c r="F117" s="196" t="s">
        <v>805</v>
      </c>
      <c r="G117" s="184"/>
      <c r="H117" s="184" t="s">
        <v>851</v>
      </c>
      <c r="I117" s="184" t="s">
        <v>852</v>
      </c>
      <c r="J117" s="184"/>
      <c r="K117" s="243"/>
    </row>
    <row r="118" spans="2:11" customFormat="1" ht="15" customHeight="1">
      <c r="B118" s="244"/>
      <c r="C118" s="202"/>
      <c r="D118" s="202"/>
      <c r="E118" s="202"/>
      <c r="F118" s="202"/>
      <c r="G118" s="202"/>
      <c r="H118" s="202"/>
      <c r="I118" s="202"/>
      <c r="J118" s="202"/>
      <c r="K118" s="245"/>
    </row>
    <row r="119" spans="2:11" customFormat="1" ht="18.75" customHeight="1">
      <c r="B119" s="247"/>
      <c r="C119" s="203"/>
      <c r="D119" s="203"/>
      <c r="E119" s="203"/>
      <c r="F119" s="204"/>
      <c r="G119" s="203"/>
      <c r="H119" s="203"/>
      <c r="I119" s="203"/>
      <c r="J119" s="203"/>
      <c r="K119" s="247"/>
    </row>
    <row r="120" spans="2:11" customFormat="1" ht="18.75" customHeight="1">
      <c r="B120" s="238"/>
      <c r="C120" s="238"/>
      <c r="D120" s="238"/>
      <c r="E120" s="238"/>
      <c r="F120" s="238"/>
      <c r="G120" s="238"/>
      <c r="H120" s="238"/>
      <c r="I120" s="238"/>
      <c r="J120" s="238"/>
      <c r="K120" s="238"/>
    </row>
    <row r="121" spans="2:11" customFormat="1" ht="7.5" customHeight="1">
      <c r="B121" s="248"/>
      <c r="C121" s="249"/>
      <c r="D121" s="249"/>
      <c r="E121" s="249"/>
      <c r="F121" s="249"/>
      <c r="G121" s="249"/>
      <c r="H121" s="249"/>
      <c r="I121" s="249"/>
      <c r="J121" s="249"/>
      <c r="K121" s="250"/>
    </row>
    <row r="122" spans="2:11" customFormat="1" ht="45" customHeight="1">
      <c r="B122" s="251"/>
      <c r="C122" s="299" t="s">
        <v>853</v>
      </c>
      <c r="D122" s="299"/>
      <c r="E122" s="299"/>
      <c r="F122" s="299"/>
      <c r="G122" s="299"/>
      <c r="H122" s="299"/>
      <c r="I122" s="299"/>
      <c r="J122" s="299"/>
      <c r="K122" s="252"/>
    </row>
    <row r="123" spans="2:11" customFormat="1" ht="17.25" customHeight="1">
      <c r="B123" s="205"/>
      <c r="C123" s="188" t="s">
        <v>799</v>
      </c>
      <c r="D123" s="188"/>
      <c r="E123" s="188"/>
      <c r="F123" s="188" t="s">
        <v>800</v>
      </c>
      <c r="G123" s="189"/>
      <c r="H123" s="188" t="s">
        <v>56</v>
      </c>
      <c r="I123" s="188" t="s">
        <v>59</v>
      </c>
      <c r="J123" s="188" t="s">
        <v>801</v>
      </c>
      <c r="K123" s="206"/>
    </row>
    <row r="124" spans="2:11" customFormat="1" ht="17.25" customHeight="1">
      <c r="B124" s="205"/>
      <c r="C124" s="190" t="s">
        <v>802</v>
      </c>
      <c r="D124" s="190"/>
      <c r="E124" s="190"/>
      <c r="F124" s="191" t="s">
        <v>803</v>
      </c>
      <c r="G124" s="192"/>
      <c r="H124" s="190"/>
      <c r="I124" s="190"/>
      <c r="J124" s="190" t="s">
        <v>804</v>
      </c>
      <c r="K124" s="206"/>
    </row>
    <row r="125" spans="2:11" customFormat="1" ht="5.25" customHeight="1">
      <c r="B125" s="207"/>
      <c r="C125" s="193"/>
      <c r="D125" s="193"/>
      <c r="E125" s="193"/>
      <c r="F125" s="193"/>
      <c r="G125" s="208"/>
      <c r="H125" s="193"/>
      <c r="I125" s="193"/>
      <c r="J125" s="193"/>
      <c r="K125" s="209"/>
    </row>
    <row r="126" spans="2:11" customFormat="1" ht="15" customHeight="1">
      <c r="B126" s="207"/>
      <c r="C126" s="184" t="s">
        <v>808</v>
      </c>
      <c r="D126" s="195"/>
      <c r="E126" s="195"/>
      <c r="F126" s="196" t="s">
        <v>805</v>
      </c>
      <c r="G126" s="184"/>
      <c r="H126" s="184" t="s">
        <v>845</v>
      </c>
      <c r="I126" s="184" t="s">
        <v>807</v>
      </c>
      <c r="J126" s="184">
        <v>120</v>
      </c>
      <c r="K126" s="210"/>
    </row>
    <row r="127" spans="2:11" customFormat="1" ht="15" customHeight="1">
      <c r="B127" s="207"/>
      <c r="C127" s="184" t="s">
        <v>854</v>
      </c>
      <c r="D127" s="184"/>
      <c r="E127" s="184"/>
      <c r="F127" s="196" t="s">
        <v>805</v>
      </c>
      <c r="G127" s="184"/>
      <c r="H127" s="184" t="s">
        <v>855</v>
      </c>
      <c r="I127" s="184" t="s">
        <v>807</v>
      </c>
      <c r="J127" s="184" t="s">
        <v>856</v>
      </c>
      <c r="K127" s="210"/>
    </row>
    <row r="128" spans="2:11" customFormat="1" ht="15" customHeight="1">
      <c r="B128" s="207"/>
      <c r="C128" s="184" t="s">
        <v>753</v>
      </c>
      <c r="D128" s="184"/>
      <c r="E128" s="184"/>
      <c r="F128" s="196" t="s">
        <v>805</v>
      </c>
      <c r="G128" s="184"/>
      <c r="H128" s="184" t="s">
        <v>857</v>
      </c>
      <c r="I128" s="184" t="s">
        <v>807</v>
      </c>
      <c r="J128" s="184" t="s">
        <v>856</v>
      </c>
      <c r="K128" s="210"/>
    </row>
    <row r="129" spans="2:11" customFormat="1" ht="15" customHeight="1">
      <c r="B129" s="207"/>
      <c r="C129" s="184" t="s">
        <v>816</v>
      </c>
      <c r="D129" s="184"/>
      <c r="E129" s="184"/>
      <c r="F129" s="196" t="s">
        <v>811</v>
      </c>
      <c r="G129" s="184"/>
      <c r="H129" s="184" t="s">
        <v>817</v>
      </c>
      <c r="I129" s="184" t="s">
        <v>807</v>
      </c>
      <c r="J129" s="184">
        <v>15</v>
      </c>
      <c r="K129" s="210"/>
    </row>
    <row r="130" spans="2:11" customFormat="1" ht="15" customHeight="1">
      <c r="B130" s="207"/>
      <c r="C130" s="184" t="s">
        <v>818</v>
      </c>
      <c r="D130" s="184"/>
      <c r="E130" s="184"/>
      <c r="F130" s="196" t="s">
        <v>811</v>
      </c>
      <c r="G130" s="184"/>
      <c r="H130" s="184" t="s">
        <v>819</v>
      </c>
      <c r="I130" s="184" t="s">
        <v>807</v>
      </c>
      <c r="J130" s="184">
        <v>15</v>
      </c>
      <c r="K130" s="210"/>
    </row>
    <row r="131" spans="2:11" customFormat="1" ht="15" customHeight="1">
      <c r="B131" s="207"/>
      <c r="C131" s="184" t="s">
        <v>820</v>
      </c>
      <c r="D131" s="184"/>
      <c r="E131" s="184"/>
      <c r="F131" s="196" t="s">
        <v>811</v>
      </c>
      <c r="G131" s="184"/>
      <c r="H131" s="184" t="s">
        <v>821</v>
      </c>
      <c r="I131" s="184" t="s">
        <v>807</v>
      </c>
      <c r="J131" s="184">
        <v>20</v>
      </c>
      <c r="K131" s="210"/>
    </row>
    <row r="132" spans="2:11" customFormat="1" ht="15" customHeight="1">
      <c r="B132" s="207"/>
      <c r="C132" s="184" t="s">
        <v>822</v>
      </c>
      <c r="D132" s="184"/>
      <c r="E132" s="184"/>
      <c r="F132" s="196" t="s">
        <v>811</v>
      </c>
      <c r="G132" s="184"/>
      <c r="H132" s="184" t="s">
        <v>823</v>
      </c>
      <c r="I132" s="184" t="s">
        <v>807</v>
      </c>
      <c r="J132" s="184">
        <v>20</v>
      </c>
      <c r="K132" s="210"/>
    </row>
    <row r="133" spans="2:11" customFormat="1" ht="15" customHeight="1">
      <c r="B133" s="207"/>
      <c r="C133" s="184" t="s">
        <v>810</v>
      </c>
      <c r="D133" s="184"/>
      <c r="E133" s="184"/>
      <c r="F133" s="196" t="s">
        <v>811</v>
      </c>
      <c r="G133" s="184"/>
      <c r="H133" s="184" t="s">
        <v>845</v>
      </c>
      <c r="I133" s="184" t="s">
        <v>807</v>
      </c>
      <c r="J133" s="184">
        <v>50</v>
      </c>
      <c r="K133" s="210"/>
    </row>
    <row r="134" spans="2:11" customFormat="1" ht="15" customHeight="1">
      <c r="B134" s="207"/>
      <c r="C134" s="184" t="s">
        <v>824</v>
      </c>
      <c r="D134" s="184"/>
      <c r="E134" s="184"/>
      <c r="F134" s="196" t="s">
        <v>811</v>
      </c>
      <c r="G134" s="184"/>
      <c r="H134" s="184" t="s">
        <v>845</v>
      </c>
      <c r="I134" s="184" t="s">
        <v>807</v>
      </c>
      <c r="J134" s="184">
        <v>50</v>
      </c>
      <c r="K134" s="210"/>
    </row>
    <row r="135" spans="2:11" customFormat="1" ht="15" customHeight="1">
      <c r="B135" s="207"/>
      <c r="C135" s="184" t="s">
        <v>830</v>
      </c>
      <c r="D135" s="184"/>
      <c r="E135" s="184"/>
      <c r="F135" s="196" t="s">
        <v>811</v>
      </c>
      <c r="G135" s="184"/>
      <c r="H135" s="184" t="s">
        <v>845</v>
      </c>
      <c r="I135" s="184" t="s">
        <v>807</v>
      </c>
      <c r="J135" s="184">
        <v>50</v>
      </c>
      <c r="K135" s="210"/>
    </row>
    <row r="136" spans="2:11" customFormat="1" ht="15" customHeight="1">
      <c r="B136" s="207"/>
      <c r="C136" s="184" t="s">
        <v>832</v>
      </c>
      <c r="D136" s="184"/>
      <c r="E136" s="184"/>
      <c r="F136" s="196" t="s">
        <v>811</v>
      </c>
      <c r="G136" s="184"/>
      <c r="H136" s="184" t="s">
        <v>845</v>
      </c>
      <c r="I136" s="184" t="s">
        <v>807</v>
      </c>
      <c r="J136" s="184">
        <v>50</v>
      </c>
      <c r="K136" s="210"/>
    </row>
    <row r="137" spans="2:11" customFormat="1" ht="15" customHeight="1">
      <c r="B137" s="207"/>
      <c r="C137" s="184" t="s">
        <v>833</v>
      </c>
      <c r="D137" s="184"/>
      <c r="E137" s="184"/>
      <c r="F137" s="196" t="s">
        <v>811</v>
      </c>
      <c r="G137" s="184"/>
      <c r="H137" s="184" t="s">
        <v>858</v>
      </c>
      <c r="I137" s="184" t="s">
        <v>807</v>
      </c>
      <c r="J137" s="184">
        <v>255</v>
      </c>
      <c r="K137" s="210"/>
    </row>
    <row r="138" spans="2:11" customFormat="1" ht="15" customHeight="1">
      <c r="B138" s="207"/>
      <c r="C138" s="184" t="s">
        <v>835</v>
      </c>
      <c r="D138" s="184"/>
      <c r="E138" s="184"/>
      <c r="F138" s="196" t="s">
        <v>805</v>
      </c>
      <c r="G138" s="184"/>
      <c r="H138" s="184" t="s">
        <v>859</v>
      </c>
      <c r="I138" s="184" t="s">
        <v>837</v>
      </c>
      <c r="J138" s="184"/>
      <c r="K138" s="210"/>
    </row>
    <row r="139" spans="2:11" customFormat="1" ht="15" customHeight="1">
      <c r="B139" s="207"/>
      <c r="C139" s="184" t="s">
        <v>838</v>
      </c>
      <c r="D139" s="184"/>
      <c r="E139" s="184"/>
      <c r="F139" s="196" t="s">
        <v>805</v>
      </c>
      <c r="G139" s="184"/>
      <c r="H139" s="184" t="s">
        <v>860</v>
      </c>
      <c r="I139" s="184" t="s">
        <v>840</v>
      </c>
      <c r="J139" s="184"/>
      <c r="K139" s="210"/>
    </row>
    <row r="140" spans="2:11" customFormat="1" ht="15" customHeight="1">
      <c r="B140" s="207"/>
      <c r="C140" s="184" t="s">
        <v>841</v>
      </c>
      <c r="D140" s="184"/>
      <c r="E140" s="184"/>
      <c r="F140" s="196" t="s">
        <v>805</v>
      </c>
      <c r="G140" s="184"/>
      <c r="H140" s="184" t="s">
        <v>841</v>
      </c>
      <c r="I140" s="184" t="s">
        <v>840</v>
      </c>
      <c r="J140" s="184"/>
      <c r="K140" s="210"/>
    </row>
    <row r="141" spans="2:11" customFormat="1" ht="15" customHeight="1">
      <c r="B141" s="207"/>
      <c r="C141" s="184" t="s">
        <v>40</v>
      </c>
      <c r="D141" s="184"/>
      <c r="E141" s="184"/>
      <c r="F141" s="196" t="s">
        <v>805</v>
      </c>
      <c r="G141" s="184"/>
      <c r="H141" s="184" t="s">
        <v>861</v>
      </c>
      <c r="I141" s="184" t="s">
        <v>840</v>
      </c>
      <c r="J141" s="184"/>
      <c r="K141" s="210"/>
    </row>
    <row r="142" spans="2:11" customFormat="1" ht="15" customHeight="1">
      <c r="B142" s="207"/>
      <c r="C142" s="184" t="s">
        <v>862</v>
      </c>
      <c r="D142" s="184"/>
      <c r="E142" s="184"/>
      <c r="F142" s="196" t="s">
        <v>805</v>
      </c>
      <c r="G142" s="184"/>
      <c r="H142" s="184" t="s">
        <v>863</v>
      </c>
      <c r="I142" s="184" t="s">
        <v>840</v>
      </c>
      <c r="J142" s="184"/>
      <c r="K142" s="210"/>
    </row>
    <row r="143" spans="2:11" customFormat="1" ht="15" customHeight="1">
      <c r="B143" s="211"/>
      <c r="C143" s="212"/>
      <c r="D143" s="212"/>
      <c r="E143" s="212"/>
      <c r="F143" s="212"/>
      <c r="G143" s="212"/>
      <c r="H143" s="212"/>
      <c r="I143" s="212"/>
      <c r="J143" s="212"/>
      <c r="K143" s="213"/>
    </row>
    <row r="144" spans="2:11" customFormat="1" ht="18.75" customHeight="1">
      <c r="B144" s="203"/>
      <c r="C144" s="203"/>
      <c r="D144" s="203"/>
      <c r="E144" s="203"/>
      <c r="F144" s="204"/>
      <c r="G144" s="203"/>
      <c r="H144" s="203"/>
      <c r="I144" s="203"/>
      <c r="J144" s="203"/>
      <c r="K144" s="203"/>
    </row>
    <row r="145" spans="2:11" customFormat="1" ht="18.75" customHeight="1">
      <c r="B145" s="238"/>
      <c r="C145" s="238"/>
      <c r="D145" s="238"/>
      <c r="E145" s="238"/>
      <c r="F145" s="238"/>
      <c r="G145" s="238"/>
      <c r="H145" s="238"/>
      <c r="I145" s="238"/>
      <c r="J145" s="238"/>
      <c r="K145" s="238"/>
    </row>
    <row r="146" spans="2:11" customFormat="1" ht="7.5" customHeight="1">
      <c r="B146" s="239"/>
      <c r="C146" s="240"/>
      <c r="D146" s="240"/>
      <c r="E146" s="240"/>
      <c r="F146" s="240"/>
      <c r="G146" s="240"/>
      <c r="H146" s="240"/>
      <c r="I146" s="240"/>
      <c r="J146" s="240"/>
      <c r="K146" s="241"/>
    </row>
    <row r="147" spans="2:11" customFormat="1" ht="45" customHeight="1">
      <c r="B147" s="242"/>
      <c r="C147" s="301" t="s">
        <v>864</v>
      </c>
      <c r="D147" s="301"/>
      <c r="E147" s="301"/>
      <c r="F147" s="301"/>
      <c r="G147" s="301"/>
      <c r="H147" s="301"/>
      <c r="I147" s="301"/>
      <c r="J147" s="301"/>
      <c r="K147" s="243"/>
    </row>
    <row r="148" spans="2:11" customFormat="1" ht="17.25" customHeight="1">
      <c r="B148" s="242"/>
      <c r="C148" s="188" t="s">
        <v>799</v>
      </c>
      <c r="D148" s="188"/>
      <c r="E148" s="188"/>
      <c r="F148" s="188" t="s">
        <v>800</v>
      </c>
      <c r="G148" s="189"/>
      <c r="H148" s="188" t="s">
        <v>56</v>
      </c>
      <c r="I148" s="188" t="s">
        <v>59</v>
      </c>
      <c r="J148" s="188" t="s">
        <v>801</v>
      </c>
      <c r="K148" s="243"/>
    </row>
    <row r="149" spans="2:11" customFormat="1" ht="17.25" customHeight="1">
      <c r="B149" s="242"/>
      <c r="C149" s="190" t="s">
        <v>802</v>
      </c>
      <c r="D149" s="190"/>
      <c r="E149" s="190"/>
      <c r="F149" s="191" t="s">
        <v>803</v>
      </c>
      <c r="G149" s="192"/>
      <c r="H149" s="190"/>
      <c r="I149" s="190"/>
      <c r="J149" s="190" t="s">
        <v>804</v>
      </c>
      <c r="K149" s="243"/>
    </row>
    <row r="150" spans="2:11" customFormat="1" ht="5.25" customHeight="1">
      <c r="B150" s="198"/>
      <c r="C150" s="193"/>
      <c r="D150" s="193"/>
      <c r="E150" s="193"/>
      <c r="F150" s="193"/>
      <c r="G150" s="194"/>
      <c r="H150" s="193"/>
      <c r="I150" s="193"/>
      <c r="J150" s="193"/>
      <c r="K150" s="210"/>
    </row>
    <row r="151" spans="2:11" customFormat="1" ht="15" customHeight="1">
      <c r="B151" s="198"/>
      <c r="C151" s="214" t="s">
        <v>808</v>
      </c>
      <c r="D151" s="184"/>
      <c r="E151" s="184"/>
      <c r="F151" s="215" t="s">
        <v>805</v>
      </c>
      <c r="G151" s="184"/>
      <c r="H151" s="214" t="s">
        <v>845</v>
      </c>
      <c r="I151" s="214" t="s">
        <v>807</v>
      </c>
      <c r="J151" s="214">
        <v>120</v>
      </c>
      <c r="K151" s="210"/>
    </row>
    <row r="152" spans="2:11" customFormat="1" ht="15" customHeight="1">
      <c r="B152" s="198"/>
      <c r="C152" s="214" t="s">
        <v>854</v>
      </c>
      <c r="D152" s="184"/>
      <c r="E152" s="184"/>
      <c r="F152" s="215" t="s">
        <v>805</v>
      </c>
      <c r="G152" s="184"/>
      <c r="H152" s="214" t="s">
        <v>865</v>
      </c>
      <c r="I152" s="214" t="s">
        <v>807</v>
      </c>
      <c r="J152" s="214" t="s">
        <v>856</v>
      </c>
      <c r="K152" s="210"/>
    </row>
    <row r="153" spans="2:11" customFormat="1" ht="15" customHeight="1">
      <c r="B153" s="198"/>
      <c r="C153" s="214" t="s">
        <v>753</v>
      </c>
      <c r="D153" s="184"/>
      <c r="E153" s="184"/>
      <c r="F153" s="215" t="s">
        <v>805</v>
      </c>
      <c r="G153" s="184"/>
      <c r="H153" s="214" t="s">
        <v>866</v>
      </c>
      <c r="I153" s="214" t="s">
        <v>807</v>
      </c>
      <c r="J153" s="214" t="s">
        <v>856</v>
      </c>
      <c r="K153" s="210"/>
    </row>
    <row r="154" spans="2:11" customFormat="1" ht="15" customHeight="1">
      <c r="B154" s="198"/>
      <c r="C154" s="214" t="s">
        <v>810</v>
      </c>
      <c r="D154" s="184"/>
      <c r="E154" s="184"/>
      <c r="F154" s="215" t="s">
        <v>811</v>
      </c>
      <c r="G154" s="184"/>
      <c r="H154" s="214" t="s">
        <v>845</v>
      </c>
      <c r="I154" s="214" t="s">
        <v>807</v>
      </c>
      <c r="J154" s="214">
        <v>50</v>
      </c>
      <c r="K154" s="210"/>
    </row>
    <row r="155" spans="2:11" customFormat="1" ht="15" customHeight="1">
      <c r="B155" s="198"/>
      <c r="C155" s="214" t="s">
        <v>813</v>
      </c>
      <c r="D155" s="184"/>
      <c r="E155" s="184"/>
      <c r="F155" s="215" t="s">
        <v>805</v>
      </c>
      <c r="G155" s="184"/>
      <c r="H155" s="214" t="s">
        <v>845</v>
      </c>
      <c r="I155" s="214" t="s">
        <v>815</v>
      </c>
      <c r="J155" s="214"/>
      <c r="K155" s="210"/>
    </row>
    <row r="156" spans="2:11" customFormat="1" ht="15" customHeight="1">
      <c r="B156" s="198"/>
      <c r="C156" s="214" t="s">
        <v>824</v>
      </c>
      <c r="D156" s="184"/>
      <c r="E156" s="184"/>
      <c r="F156" s="215" t="s">
        <v>811</v>
      </c>
      <c r="G156" s="184"/>
      <c r="H156" s="214" t="s">
        <v>845</v>
      </c>
      <c r="I156" s="214" t="s">
        <v>807</v>
      </c>
      <c r="J156" s="214">
        <v>50</v>
      </c>
      <c r="K156" s="210"/>
    </row>
    <row r="157" spans="2:11" customFormat="1" ht="15" customHeight="1">
      <c r="B157" s="198"/>
      <c r="C157" s="214" t="s">
        <v>832</v>
      </c>
      <c r="D157" s="184"/>
      <c r="E157" s="184"/>
      <c r="F157" s="215" t="s">
        <v>811</v>
      </c>
      <c r="G157" s="184"/>
      <c r="H157" s="214" t="s">
        <v>845</v>
      </c>
      <c r="I157" s="214" t="s">
        <v>807</v>
      </c>
      <c r="J157" s="214">
        <v>50</v>
      </c>
      <c r="K157" s="210"/>
    </row>
    <row r="158" spans="2:11" customFormat="1" ht="15" customHeight="1">
      <c r="B158" s="198"/>
      <c r="C158" s="214" t="s">
        <v>830</v>
      </c>
      <c r="D158" s="184"/>
      <c r="E158" s="184"/>
      <c r="F158" s="215" t="s">
        <v>811</v>
      </c>
      <c r="G158" s="184"/>
      <c r="H158" s="214" t="s">
        <v>845</v>
      </c>
      <c r="I158" s="214" t="s">
        <v>807</v>
      </c>
      <c r="J158" s="214">
        <v>50</v>
      </c>
      <c r="K158" s="210"/>
    </row>
    <row r="159" spans="2:11" customFormat="1" ht="15" customHeight="1">
      <c r="B159" s="198"/>
      <c r="C159" s="214" t="s">
        <v>95</v>
      </c>
      <c r="D159" s="184"/>
      <c r="E159" s="184"/>
      <c r="F159" s="215" t="s">
        <v>805</v>
      </c>
      <c r="G159" s="184"/>
      <c r="H159" s="214" t="s">
        <v>867</v>
      </c>
      <c r="I159" s="214" t="s">
        <v>807</v>
      </c>
      <c r="J159" s="214" t="s">
        <v>868</v>
      </c>
      <c r="K159" s="210"/>
    </row>
    <row r="160" spans="2:11" customFormat="1" ht="15" customHeight="1">
      <c r="B160" s="198"/>
      <c r="C160" s="214" t="s">
        <v>869</v>
      </c>
      <c r="D160" s="184"/>
      <c r="E160" s="184"/>
      <c r="F160" s="215" t="s">
        <v>805</v>
      </c>
      <c r="G160" s="184"/>
      <c r="H160" s="214" t="s">
        <v>870</v>
      </c>
      <c r="I160" s="214" t="s">
        <v>840</v>
      </c>
      <c r="J160" s="214"/>
      <c r="K160" s="210"/>
    </row>
    <row r="161" spans="2:11" customFormat="1" ht="15" customHeight="1">
      <c r="B161" s="216"/>
      <c r="C161" s="202"/>
      <c r="D161" s="202"/>
      <c r="E161" s="202"/>
      <c r="F161" s="202"/>
      <c r="G161" s="202"/>
      <c r="H161" s="202"/>
      <c r="I161" s="202"/>
      <c r="J161" s="202"/>
      <c r="K161" s="217"/>
    </row>
    <row r="162" spans="2:11" customFormat="1" ht="18.75" customHeight="1">
      <c r="B162" s="203"/>
      <c r="C162" s="208"/>
      <c r="D162" s="208"/>
      <c r="E162" s="208"/>
      <c r="F162" s="218"/>
      <c r="G162" s="208"/>
      <c r="H162" s="208"/>
      <c r="I162" s="208"/>
      <c r="J162" s="208"/>
      <c r="K162" s="203"/>
    </row>
    <row r="163" spans="2:11" customFormat="1" ht="18.75" customHeight="1">
      <c r="B163" s="238"/>
      <c r="C163" s="238"/>
      <c r="D163" s="238"/>
      <c r="E163" s="238"/>
      <c r="F163" s="238"/>
      <c r="G163" s="238"/>
      <c r="H163" s="238"/>
      <c r="I163" s="238"/>
      <c r="J163" s="238"/>
      <c r="K163" s="238"/>
    </row>
    <row r="164" spans="2:11" customFormat="1" ht="7.5" customHeight="1">
      <c r="B164" s="228"/>
      <c r="C164" s="229"/>
      <c r="D164" s="229"/>
      <c r="E164" s="229"/>
      <c r="F164" s="229"/>
      <c r="G164" s="229"/>
      <c r="H164" s="229"/>
      <c r="I164" s="229"/>
      <c r="J164" s="229"/>
      <c r="K164" s="230"/>
    </row>
    <row r="165" spans="2:11" customFormat="1" ht="45" customHeight="1">
      <c r="B165" s="231"/>
      <c r="C165" s="299" t="s">
        <v>871</v>
      </c>
      <c r="D165" s="299"/>
      <c r="E165" s="299"/>
      <c r="F165" s="299"/>
      <c r="G165" s="299"/>
      <c r="H165" s="299"/>
      <c r="I165" s="299"/>
      <c r="J165" s="299"/>
      <c r="K165" s="232"/>
    </row>
    <row r="166" spans="2:11" customFormat="1" ht="17.25" customHeight="1">
      <c r="B166" s="231"/>
      <c r="C166" s="188" t="s">
        <v>799</v>
      </c>
      <c r="D166" s="188"/>
      <c r="E166" s="188"/>
      <c r="F166" s="188" t="s">
        <v>800</v>
      </c>
      <c r="G166" s="219"/>
      <c r="H166" s="220" t="s">
        <v>56</v>
      </c>
      <c r="I166" s="220" t="s">
        <v>59</v>
      </c>
      <c r="J166" s="188" t="s">
        <v>801</v>
      </c>
      <c r="K166" s="232"/>
    </row>
    <row r="167" spans="2:11" customFormat="1" ht="17.25" customHeight="1">
      <c r="B167" s="233"/>
      <c r="C167" s="190" t="s">
        <v>802</v>
      </c>
      <c r="D167" s="190"/>
      <c r="E167" s="190"/>
      <c r="F167" s="191" t="s">
        <v>803</v>
      </c>
      <c r="G167" s="221"/>
      <c r="H167" s="222"/>
      <c r="I167" s="222"/>
      <c r="J167" s="190" t="s">
        <v>804</v>
      </c>
      <c r="K167" s="234"/>
    </row>
    <row r="168" spans="2:11" customFormat="1" ht="5.25" customHeight="1">
      <c r="B168" s="198"/>
      <c r="C168" s="193"/>
      <c r="D168" s="193"/>
      <c r="E168" s="193"/>
      <c r="F168" s="193"/>
      <c r="G168" s="194"/>
      <c r="H168" s="193"/>
      <c r="I168" s="193"/>
      <c r="J168" s="193"/>
      <c r="K168" s="210"/>
    </row>
    <row r="169" spans="2:11" customFormat="1" ht="15" customHeight="1">
      <c r="B169" s="198"/>
      <c r="C169" s="184" t="s">
        <v>808</v>
      </c>
      <c r="D169" s="184"/>
      <c r="E169" s="184"/>
      <c r="F169" s="196" t="s">
        <v>805</v>
      </c>
      <c r="G169" s="184"/>
      <c r="H169" s="184" t="s">
        <v>845</v>
      </c>
      <c r="I169" s="184" t="s">
        <v>807</v>
      </c>
      <c r="J169" s="184">
        <v>120</v>
      </c>
      <c r="K169" s="210"/>
    </row>
    <row r="170" spans="2:11" customFormat="1" ht="15" customHeight="1">
      <c r="B170" s="198"/>
      <c r="C170" s="184" t="s">
        <v>854</v>
      </c>
      <c r="D170" s="184"/>
      <c r="E170" s="184"/>
      <c r="F170" s="196" t="s">
        <v>805</v>
      </c>
      <c r="G170" s="184"/>
      <c r="H170" s="184" t="s">
        <v>855</v>
      </c>
      <c r="I170" s="184" t="s">
        <v>807</v>
      </c>
      <c r="J170" s="184" t="s">
        <v>856</v>
      </c>
      <c r="K170" s="210"/>
    </row>
    <row r="171" spans="2:11" customFormat="1" ht="15" customHeight="1">
      <c r="B171" s="198"/>
      <c r="C171" s="184" t="s">
        <v>753</v>
      </c>
      <c r="D171" s="184"/>
      <c r="E171" s="184"/>
      <c r="F171" s="196" t="s">
        <v>805</v>
      </c>
      <c r="G171" s="184"/>
      <c r="H171" s="184" t="s">
        <v>872</v>
      </c>
      <c r="I171" s="184" t="s">
        <v>807</v>
      </c>
      <c r="J171" s="184" t="s">
        <v>856</v>
      </c>
      <c r="K171" s="210"/>
    </row>
    <row r="172" spans="2:11" customFormat="1" ht="15" customHeight="1">
      <c r="B172" s="198"/>
      <c r="C172" s="184" t="s">
        <v>810</v>
      </c>
      <c r="D172" s="184"/>
      <c r="E172" s="184"/>
      <c r="F172" s="196" t="s">
        <v>811</v>
      </c>
      <c r="G172" s="184"/>
      <c r="H172" s="184" t="s">
        <v>872</v>
      </c>
      <c r="I172" s="184" t="s">
        <v>807</v>
      </c>
      <c r="J172" s="184">
        <v>50</v>
      </c>
      <c r="K172" s="210"/>
    </row>
    <row r="173" spans="2:11" customFormat="1" ht="15" customHeight="1">
      <c r="B173" s="198"/>
      <c r="C173" s="184" t="s">
        <v>813</v>
      </c>
      <c r="D173" s="184"/>
      <c r="E173" s="184"/>
      <c r="F173" s="196" t="s">
        <v>805</v>
      </c>
      <c r="G173" s="184"/>
      <c r="H173" s="184" t="s">
        <v>872</v>
      </c>
      <c r="I173" s="184" t="s">
        <v>815</v>
      </c>
      <c r="J173" s="184"/>
      <c r="K173" s="210"/>
    </row>
    <row r="174" spans="2:11" customFormat="1" ht="15" customHeight="1">
      <c r="B174" s="198"/>
      <c r="C174" s="184" t="s">
        <v>824</v>
      </c>
      <c r="D174" s="184"/>
      <c r="E174" s="184"/>
      <c r="F174" s="196" t="s">
        <v>811</v>
      </c>
      <c r="G174" s="184"/>
      <c r="H174" s="184" t="s">
        <v>872</v>
      </c>
      <c r="I174" s="184" t="s">
        <v>807</v>
      </c>
      <c r="J174" s="184">
        <v>50</v>
      </c>
      <c r="K174" s="210"/>
    </row>
    <row r="175" spans="2:11" customFormat="1" ht="15" customHeight="1">
      <c r="B175" s="198"/>
      <c r="C175" s="184" t="s">
        <v>832</v>
      </c>
      <c r="D175" s="184"/>
      <c r="E175" s="184"/>
      <c r="F175" s="196" t="s">
        <v>811</v>
      </c>
      <c r="G175" s="184"/>
      <c r="H175" s="184" t="s">
        <v>872</v>
      </c>
      <c r="I175" s="184" t="s">
        <v>807</v>
      </c>
      <c r="J175" s="184">
        <v>50</v>
      </c>
      <c r="K175" s="210"/>
    </row>
    <row r="176" spans="2:11" customFormat="1" ht="15" customHeight="1">
      <c r="B176" s="198"/>
      <c r="C176" s="184" t="s">
        <v>830</v>
      </c>
      <c r="D176" s="184"/>
      <c r="E176" s="184"/>
      <c r="F176" s="196" t="s">
        <v>811</v>
      </c>
      <c r="G176" s="184"/>
      <c r="H176" s="184" t="s">
        <v>872</v>
      </c>
      <c r="I176" s="184" t="s">
        <v>807</v>
      </c>
      <c r="J176" s="184">
        <v>50</v>
      </c>
      <c r="K176" s="210"/>
    </row>
    <row r="177" spans="2:11" customFormat="1" ht="15" customHeight="1">
      <c r="B177" s="198"/>
      <c r="C177" s="184" t="s">
        <v>107</v>
      </c>
      <c r="D177" s="184"/>
      <c r="E177" s="184"/>
      <c r="F177" s="196" t="s">
        <v>805</v>
      </c>
      <c r="G177" s="184"/>
      <c r="H177" s="184" t="s">
        <v>873</v>
      </c>
      <c r="I177" s="184" t="s">
        <v>874</v>
      </c>
      <c r="J177" s="184"/>
      <c r="K177" s="210"/>
    </row>
    <row r="178" spans="2:11" customFormat="1" ht="15" customHeight="1">
      <c r="B178" s="198"/>
      <c r="C178" s="184" t="s">
        <v>59</v>
      </c>
      <c r="D178" s="184"/>
      <c r="E178" s="184"/>
      <c r="F178" s="196" t="s">
        <v>805</v>
      </c>
      <c r="G178" s="184"/>
      <c r="H178" s="184" t="s">
        <v>875</v>
      </c>
      <c r="I178" s="184" t="s">
        <v>876</v>
      </c>
      <c r="J178" s="184">
        <v>1</v>
      </c>
      <c r="K178" s="210"/>
    </row>
    <row r="179" spans="2:11" customFormat="1" ht="15" customHeight="1">
      <c r="B179" s="198"/>
      <c r="C179" s="184" t="s">
        <v>55</v>
      </c>
      <c r="D179" s="184"/>
      <c r="E179" s="184"/>
      <c r="F179" s="196" t="s">
        <v>805</v>
      </c>
      <c r="G179" s="184"/>
      <c r="H179" s="184" t="s">
        <v>877</v>
      </c>
      <c r="I179" s="184" t="s">
        <v>807</v>
      </c>
      <c r="J179" s="184">
        <v>20</v>
      </c>
      <c r="K179" s="210"/>
    </row>
    <row r="180" spans="2:11" customFormat="1" ht="15" customHeight="1">
      <c r="B180" s="198"/>
      <c r="C180" s="184" t="s">
        <v>56</v>
      </c>
      <c r="D180" s="184"/>
      <c r="E180" s="184"/>
      <c r="F180" s="196" t="s">
        <v>805</v>
      </c>
      <c r="G180" s="184"/>
      <c r="H180" s="184" t="s">
        <v>878</v>
      </c>
      <c r="I180" s="184" t="s">
        <v>807</v>
      </c>
      <c r="J180" s="184">
        <v>255</v>
      </c>
      <c r="K180" s="210"/>
    </row>
    <row r="181" spans="2:11" customFormat="1" ht="15" customHeight="1">
      <c r="B181" s="198"/>
      <c r="C181" s="184" t="s">
        <v>108</v>
      </c>
      <c r="D181" s="184"/>
      <c r="E181" s="184"/>
      <c r="F181" s="196" t="s">
        <v>805</v>
      </c>
      <c r="G181" s="184"/>
      <c r="H181" s="184" t="s">
        <v>769</v>
      </c>
      <c r="I181" s="184" t="s">
        <v>807</v>
      </c>
      <c r="J181" s="184">
        <v>10</v>
      </c>
      <c r="K181" s="210"/>
    </row>
    <row r="182" spans="2:11" customFormat="1" ht="15" customHeight="1">
      <c r="B182" s="198"/>
      <c r="C182" s="184" t="s">
        <v>109</v>
      </c>
      <c r="D182" s="184"/>
      <c r="E182" s="184"/>
      <c r="F182" s="196" t="s">
        <v>805</v>
      </c>
      <c r="G182" s="184"/>
      <c r="H182" s="184" t="s">
        <v>879</v>
      </c>
      <c r="I182" s="184" t="s">
        <v>840</v>
      </c>
      <c r="J182" s="184"/>
      <c r="K182" s="210"/>
    </row>
    <row r="183" spans="2:11" customFormat="1" ht="15" customHeight="1">
      <c r="B183" s="198"/>
      <c r="C183" s="184" t="s">
        <v>880</v>
      </c>
      <c r="D183" s="184"/>
      <c r="E183" s="184"/>
      <c r="F183" s="196" t="s">
        <v>805</v>
      </c>
      <c r="G183" s="184"/>
      <c r="H183" s="184" t="s">
        <v>881</v>
      </c>
      <c r="I183" s="184" t="s">
        <v>840</v>
      </c>
      <c r="J183" s="184"/>
      <c r="K183" s="210"/>
    </row>
    <row r="184" spans="2:11" customFormat="1" ht="15" customHeight="1">
      <c r="B184" s="198"/>
      <c r="C184" s="184" t="s">
        <v>869</v>
      </c>
      <c r="D184" s="184"/>
      <c r="E184" s="184"/>
      <c r="F184" s="196" t="s">
        <v>805</v>
      </c>
      <c r="G184" s="184"/>
      <c r="H184" s="184" t="s">
        <v>882</v>
      </c>
      <c r="I184" s="184" t="s">
        <v>840</v>
      </c>
      <c r="J184" s="184"/>
      <c r="K184" s="210"/>
    </row>
    <row r="185" spans="2:11" customFormat="1" ht="15" customHeight="1">
      <c r="B185" s="198"/>
      <c r="C185" s="184" t="s">
        <v>111</v>
      </c>
      <c r="D185" s="184"/>
      <c r="E185" s="184"/>
      <c r="F185" s="196" t="s">
        <v>811</v>
      </c>
      <c r="G185" s="184"/>
      <c r="H185" s="184" t="s">
        <v>883</v>
      </c>
      <c r="I185" s="184" t="s">
        <v>807</v>
      </c>
      <c r="J185" s="184">
        <v>50</v>
      </c>
      <c r="K185" s="210"/>
    </row>
    <row r="186" spans="2:11" customFormat="1" ht="15" customHeight="1">
      <c r="B186" s="198"/>
      <c r="C186" s="184" t="s">
        <v>884</v>
      </c>
      <c r="D186" s="184"/>
      <c r="E186" s="184"/>
      <c r="F186" s="196" t="s">
        <v>811</v>
      </c>
      <c r="G186" s="184"/>
      <c r="H186" s="184" t="s">
        <v>885</v>
      </c>
      <c r="I186" s="184" t="s">
        <v>886</v>
      </c>
      <c r="J186" s="184"/>
      <c r="K186" s="210"/>
    </row>
    <row r="187" spans="2:11" customFormat="1" ht="15" customHeight="1">
      <c r="B187" s="198"/>
      <c r="C187" s="184" t="s">
        <v>887</v>
      </c>
      <c r="D187" s="184"/>
      <c r="E187" s="184"/>
      <c r="F187" s="196" t="s">
        <v>811</v>
      </c>
      <c r="G187" s="184"/>
      <c r="H187" s="184" t="s">
        <v>888</v>
      </c>
      <c r="I187" s="184" t="s">
        <v>886</v>
      </c>
      <c r="J187" s="184"/>
      <c r="K187" s="210"/>
    </row>
    <row r="188" spans="2:11" customFormat="1" ht="15" customHeight="1">
      <c r="B188" s="198"/>
      <c r="C188" s="184" t="s">
        <v>889</v>
      </c>
      <c r="D188" s="184"/>
      <c r="E188" s="184"/>
      <c r="F188" s="196" t="s">
        <v>811</v>
      </c>
      <c r="G188" s="184"/>
      <c r="H188" s="184" t="s">
        <v>890</v>
      </c>
      <c r="I188" s="184" t="s">
        <v>886</v>
      </c>
      <c r="J188" s="184"/>
      <c r="K188" s="210"/>
    </row>
    <row r="189" spans="2:11" customFormat="1" ht="15" customHeight="1">
      <c r="B189" s="198"/>
      <c r="C189" s="223" t="s">
        <v>891</v>
      </c>
      <c r="D189" s="184"/>
      <c r="E189" s="184"/>
      <c r="F189" s="196" t="s">
        <v>811</v>
      </c>
      <c r="G189" s="184"/>
      <c r="H189" s="184" t="s">
        <v>892</v>
      </c>
      <c r="I189" s="184" t="s">
        <v>893</v>
      </c>
      <c r="J189" s="224" t="s">
        <v>894</v>
      </c>
      <c r="K189" s="210"/>
    </row>
    <row r="190" spans="2:11" customFormat="1" ht="15" customHeight="1">
      <c r="B190" s="198"/>
      <c r="C190" s="223" t="s">
        <v>44</v>
      </c>
      <c r="D190" s="184"/>
      <c r="E190" s="184"/>
      <c r="F190" s="196" t="s">
        <v>805</v>
      </c>
      <c r="G190" s="184"/>
      <c r="H190" s="181" t="s">
        <v>895</v>
      </c>
      <c r="I190" s="184" t="s">
        <v>896</v>
      </c>
      <c r="J190" s="184"/>
      <c r="K190" s="210"/>
    </row>
    <row r="191" spans="2:11" customFormat="1" ht="15" customHeight="1">
      <c r="B191" s="198"/>
      <c r="C191" s="223" t="s">
        <v>897</v>
      </c>
      <c r="D191" s="184"/>
      <c r="E191" s="184"/>
      <c r="F191" s="196" t="s">
        <v>805</v>
      </c>
      <c r="G191" s="184"/>
      <c r="H191" s="184" t="s">
        <v>898</v>
      </c>
      <c r="I191" s="184" t="s">
        <v>840</v>
      </c>
      <c r="J191" s="184"/>
      <c r="K191" s="210"/>
    </row>
    <row r="192" spans="2:11" customFormat="1" ht="15" customHeight="1">
      <c r="B192" s="198"/>
      <c r="C192" s="223" t="s">
        <v>899</v>
      </c>
      <c r="D192" s="184"/>
      <c r="E192" s="184"/>
      <c r="F192" s="196" t="s">
        <v>805</v>
      </c>
      <c r="G192" s="184"/>
      <c r="H192" s="184" t="s">
        <v>900</v>
      </c>
      <c r="I192" s="184" t="s">
        <v>840</v>
      </c>
      <c r="J192" s="184"/>
      <c r="K192" s="210"/>
    </row>
    <row r="193" spans="2:11" customFormat="1" ht="15" customHeight="1">
      <c r="B193" s="198"/>
      <c r="C193" s="223" t="s">
        <v>901</v>
      </c>
      <c r="D193" s="184"/>
      <c r="E193" s="184"/>
      <c r="F193" s="196" t="s">
        <v>811</v>
      </c>
      <c r="G193" s="184"/>
      <c r="H193" s="184" t="s">
        <v>902</v>
      </c>
      <c r="I193" s="184" t="s">
        <v>840</v>
      </c>
      <c r="J193" s="184"/>
      <c r="K193" s="210"/>
    </row>
    <row r="194" spans="2:11" customFormat="1" ht="15" customHeight="1">
      <c r="B194" s="216"/>
      <c r="C194" s="225"/>
      <c r="D194" s="202"/>
      <c r="E194" s="202"/>
      <c r="F194" s="202"/>
      <c r="G194" s="202"/>
      <c r="H194" s="202"/>
      <c r="I194" s="202"/>
      <c r="J194" s="202"/>
      <c r="K194" s="217"/>
    </row>
    <row r="195" spans="2:11" customFormat="1" ht="18.75" customHeight="1">
      <c r="B195" s="203"/>
      <c r="C195" s="208"/>
      <c r="D195" s="208"/>
      <c r="E195" s="208"/>
      <c r="F195" s="218"/>
      <c r="G195" s="208"/>
      <c r="H195" s="208"/>
      <c r="I195" s="208"/>
      <c r="J195" s="208"/>
      <c r="K195" s="203"/>
    </row>
    <row r="196" spans="2:11" customFormat="1" ht="18.75" customHeight="1">
      <c r="B196" s="203"/>
      <c r="C196" s="208"/>
      <c r="D196" s="208"/>
      <c r="E196" s="208"/>
      <c r="F196" s="218"/>
      <c r="G196" s="208"/>
      <c r="H196" s="208"/>
      <c r="I196" s="208"/>
      <c r="J196" s="208"/>
      <c r="K196" s="203"/>
    </row>
    <row r="197" spans="2:11" customFormat="1" ht="18.75" customHeight="1">
      <c r="B197" s="238"/>
      <c r="C197" s="238"/>
      <c r="D197" s="238"/>
      <c r="E197" s="238"/>
      <c r="F197" s="238"/>
      <c r="G197" s="238"/>
      <c r="H197" s="238"/>
      <c r="I197" s="238"/>
      <c r="J197" s="238"/>
      <c r="K197" s="238"/>
    </row>
    <row r="198" spans="2:11" customFormat="1" ht="13.5">
      <c r="B198" s="228"/>
      <c r="C198" s="229"/>
      <c r="D198" s="229"/>
      <c r="E198" s="229"/>
      <c r="F198" s="229"/>
      <c r="G198" s="229"/>
      <c r="H198" s="229"/>
      <c r="I198" s="229"/>
      <c r="J198" s="229"/>
      <c r="K198" s="230"/>
    </row>
    <row r="199" spans="2:11" customFormat="1" ht="21">
      <c r="B199" s="231"/>
      <c r="C199" s="299" t="s">
        <v>903</v>
      </c>
      <c r="D199" s="299"/>
      <c r="E199" s="299"/>
      <c r="F199" s="299"/>
      <c r="G199" s="299"/>
      <c r="H199" s="299"/>
      <c r="I199" s="299"/>
      <c r="J199" s="299"/>
      <c r="K199" s="232"/>
    </row>
    <row r="200" spans="2:11" customFormat="1" ht="25.5" customHeight="1">
      <c r="B200" s="231"/>
      <c r="C200" s="226" t="s">
        <v>904</v>
      </c>
      <c r="D200" s="226"/>
      <c r="E200" s="226"/>
      <c r="F200" s="226" t="s">
        <v>905</v>
      </c>
      <c r="G200" s="227"/>
      <c r="H200" s="305" t="s">
        <v>906</v>
      </c>
      <c r="I200" s="305"/>
      <c r="J200" s="305"/>
      <c r="K200" s="232"/>
    </row>
    <row r="201" spans="2:11" customFormat="1" ht="5.25" customHeight="1">
      <c r="B201" s="198"/>
      <c r="C201" s="193"/>
      <c r="D201" s="193"/>
      <c r="E201" s="193"/>
      <c r="F201" s="193"/>
      <c r="G201" s="208"/>
      <c r="H201" s="193"/>
      <c r="I201" s="193"/>
      <c r="J201" s="193"/>
      <c r="K201" s="210"/>
    </row>
    <row r="202" spans="2:11" customFormat="1" ht="15" customHeight="1">
      <c r="B202" s="198"/>
      <c r="C202" s="184" t="s">
        <v>896</v>
      </c>
      <c r="D202" s="184"/>
      <c r="E202" s="184"/>
      <c r="F202" s="196" t="s">
        <v>45</v>
      </c>
      <c r="G202" s="184"/>
      <c r="H202" s="304" t="s">
        <v>907</v>
      </c>
      <c r="I202" s="304"/>
      <c r="J202" s="304"/>
      <c r="K202" s="210"/>
    </row>
    <row r="203" spans="2:11" customFormat="1" ht="15" customHeight="1">
      <c r="B203" s="198"/>
      <c r="C203" s="184"/>
      <c r="D203" s="184"/>
      <c r="E203" s="184"/>
      <c r="F203" s="196" t="s">
        <v>46</v>
      </c>
      <c r="G203" s="184"/>
      <c r="H203" s="304" t="s">
        <v>908</v>
      </c>
      <c r="I203" s="304"/>
      <c r="J203" s="304"/>
      <c r="K203" s="210"/>
    </row>
    <row r="204" spans="2:11" customFormat="1" ht="15" customHeight="1">
      <c r="B204" s="198"/>
      <c r="C204" s="184"/>
      <c r="D204" s="184"/>
      <c r="E204" s="184"/>
      <c r="F204" s="196" t="s">
        <v>49</v>
      </c>
      <c r="G204" s="184"/>
      <c r="H204" s="304" t="s">
        <v>909</v>
      </c>
      <c r="I204" s="304"/>
      <c r="J204" s="304"/>
      <c r="K204" s="210"/>
    </row>
    <row r="205" spans="2:11" customFormat="1" ht="15" customHeight="1">
      <c r="B205" s="198"/>
      <c r="C205" s="184"/>
      <c r="D205" s="184"/>
      <c r="E205" s="184"/>
      <c r="F205" s="196" t="s">
        <v>47</v>
      </c>
      <c r="G205" s="184"/>
      <c r="H205" s="304" t="s">
        <v>910</v>
      </c>
      <c r="I205" s="304"/>
      <c r="J205" s="304"/>
      <c r="K205" s="210"/>
    </row>
    <row r="206" spans="2:11" customFormat="1" ht="15" customHeight="1">
      <c r="B206" s="198"/>
      <c r="C206" s="184"/>
      <c r="D206" s="184"/>
      <c r="E206" s="184"/>
      <c r="F206" s="196" t="s">
        <v>48</v>
      </c>
      <c r="G206" s="184"/>
      <c r="H206" s="304" t="s">
        <v>911</v>
      </c>
      <c r="I206" s="304"/>
      <c r="J206" s="304"/>
      <c r="K206" s="210"/>
    </row>
    <row r="207" spans="2:11" customFormat="1" ht="15" customHeight="1">
      <c r="B207" s="198"/>
      <c r="C207" s="184"/>
      <c r="D207" s="184"/>
      <c r="E207" s="184"/>
      <c r="F207" s="196"/>
      <c r="G207" s="184"/>
      <c r="H207" s="184"/>
      <c r="I207" s="184"/>
      <c r="J207" s="184"/>
      <c r="K207" s="210"/>
    </row>
    <row r="208" spans="2:11" customFormat="1" ht="15" customHeight="1">
      <c r="B208" s="198"/>
      <c r="C208" s="184" t="s">
        <v>852</v>
      </c>
      <c r="D208" s="184"/>
      <c r="E208" s="184"/>
      <c r="F208" s="196" t="s">
        <v>81</v>
      </c>
      <c r="G208" s="184"/>
      <c r="H208" s="304" t="s">
        <v>912</v>
      </c>
      <c r="I208" s="304"/>
      <c r="J208" s="304"/>
      <c r="K208" s="210"/>
    </row>
    <row r="209" spans="2:11" customFormat="1" ht="15" customHeight="1">
      <c r="B209" s="198"/>
      <c r="C209" s="184"/>
      <c r="D209" s="184"/>
      <c r="E209" s="184"/>
      <c r="F209" s="196" t="s">
        <v>747</v>
      </c>
      <c r="G209" s="184"/>
      <c r="H209" s="304" t="s">
        <v>748</v>
      </c>
      <c r="I209" s="304"/>
      <c r="J209" s="304"/>
      <c r="K209" s="210"/>
    </row>
    <row r="210" spans="2:11" customFormat="1" ht="15" customHeight="1">
      <c r="B210" s="198"/>
      <c r="C210" s="184"/>
      <c r="D210" s="184"/>
      <c r="E210" s="184"/>
      <c r="F210" s="196" t="s">
        <v>745</v>
      </c>
      <c r="G210" s="184"/>
      <c r="H210" s="304" t="s">
        <v>913</v>
      </c>
      <c r="I210" s="304"/>
      <c r="J210" s="304"/>
      <c r="K210" s="210"/>
    </row>
    <row r="211" spans="2:11" customFormat="1" ht="15" customHeight="1">
      <c r="B211" s="253"/>
      <c r="C211" s="184"/>
      <c r="D211" s="184"/>
      <c r="E211" s="184"/>
      <c r="F211" s="196" t="s">
        <v>749</v>
      </c>
      <c r="G211" s="223"/>
      <c r="H211" s="303" t="s">
        <v>750</v>
      </c>
      <c r="I211" s="303"/>
      <c r="J211" s="303"/>
      <c r="K211" s="254"/>
    </row>
    <row r="212" spans="2:11" customFormat="1" ht="15" customHeight="1">
      <c r="B212" s="253"/>
      <c r="C212" s="184"/>
      <c r="D212" s="184"/>
      <c r="E212" s="184"/>
      <c r="F212" s="196" t="s">
        <v>751</v>
      </c>
      <c r="G212" s="223"/>
      <c r="H212" s="303" t="s">
        <v>914</v>
      </c>
      <c r="I212" s="303"/>
      <c r="J212" s="303"/>
      <c r="K212" s="254"/>
    </row>
    <row r="213" spans="2:11" customFormat="1" ht="15" customHeight="1">
      <c r="B213" s="253"/>
      <c r="C213" s="184"/>
      <c r="D213" s="184"/>
      <c r="E213" s="184"/>
      <c r="F213" s="196"/>
      <c r="G213" s="223"/>
      <c r="H213" s="214"/>
      <c r="I213" s="214"/>
      <c r="J213" s="214"/>
      <c r="K213" s="254"/>
    </row>
    <row r="214" spans="2:11" customFormat="1" ht="15" customHeight="1">
      <c r="B214" s="253"/>
      <c r="C214" s="184" t="s">
        <v>876</v>
      </c>
      <c r="D214" s="184"/>
      <c r="E214" s="184"/>
      <c r="F214" s="196">
        <v>1</v>
      </c>
      <c r="G214" s="223"/>
      <c r="H214" s="303" t="s">
        <v>915</v>
      </c>
      <c r="I214" s="303"/>
      <c r="J214" s="303"/>
      <c r="K214" s="254"/>
    </row>
    <row r="215" spans="2:11" customFormat="1" ht="15" customHeight="1">
      <c r="B215" s="253"/>
      <c r="C215" s="184"/>
      <c r="D215" s="184"/>
      <c r="E215" s="184"/>
      <c r="F215" s="196">
        <v>2</v>
      </c>
      <c r="G215" s="223"/>
      <c r="H215" s="303" t="s">
        <v>916</v>
      </c>
      <c r="I215" s="303"/>
      <c r="J215" s="303"/>
      <c r="K215" s="254"/>
    </row>
    <row r="216" spans="2:11" customFormat="1" ht="15" customHeight="1">
      <c r="B216" s="253"/>
      <c r="C216" s="184"/>
      <c r="D216" s="184"/>
      <c r="E216" s="184"/>
      <c r="F216" s="196">
        <v>3</v>
      </c>
      <c r="G216" s="223"/>
      <c r="H216" s="303" t="s">
        <v>917</v>
      </c>
      <c r="I216" s="303"/>
      <c r="J216" s="303"/>
      <c r="K216" s="254"/>
    </row>
    <row r="217" spans="2:11" customFormat="1" ht="15" customHeight="1">
      <c r="B217" s="253"/>
      <c r="C217" s="184"/>
      <c r="D217" s="184"/>
      <c r="E217" s="184"/>
      <c r="F217" s="196">
        <v>4</v>
      </c>
      <c r="G217" s="223"/>
      <c r="H217" s="303" t="s">
        <v>918</v>
      </c>
      <c r="I217" s="303"/>
      <c r="J217" s="303"/>
      <c r="K217" s="254"/>
    </row>
    <row r="218" spans="2:11" customFormat="1" ht="12.75" customHeight="1">
      <c r="B218" s="255"/>
      <c r="C218" s="256"/>
      <c r="D218" s="256"/>
      <c r="E218" s="256"/>
      <c r="F218" s="256"/>
      <c r="G218" s="256"/>
      <c r="H218" s="256"/>
      <c r="I218" s="256"/>
      <c r="J218" s="256"/>
      <c r="K218" s="257"/>
    </row>
  </sheetData>
  <sheetProtection formatCells="0" formatColumns="0" formatRows="0" insertColumns="0" insertRows="0" insertHyperlinks="0" deleteColumns="0" deleteRows="0" sort="0" autoFilter="0" pivotTables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A430B59D8E1049B63F7C8B25B5F023" ma:contentTypeVersion="30" ma:contentTypeDescription="Create a new document." ma:contentTypeScope="" ma:versionID="7bd427916c8cddb34688d2c3314ab7d8">
  <xsd:schema xmlns:xsd="http://www.w3.org/2001/XMLSchema" xmlns:xs="http://www.w3.org/2001/XMLSchema" xmlns:p="http://schemas.microsoft.com/office/2006/metadata/properties" xmlns:ns2="b63ba81d-2035-4b34-8492-dd7f63c2674c" xmlns:ns3="8664e533-5126-42c0-97f2-5815fbc64334" targetNamespace="http://schemas.microsoft.com/office/2006/metadata/properties" ma:root="true" ma:fieldsID="ee032c73177384461d9b5984030989b3" ns2:_="" ns3:_="">
    <xsd:import namespace="b63ba81d-2035-4b34-8492-dd7f63c2674c"/>
    <xsd:import namespace="8664e533-5126-42c0-97f2-5815fbc643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O_x002f_I" minOccurs="0"/>
                <xsd:element ref="ns3:OL" minOccurs="0"/>
                <xsd:element ref="ns3:IL" minOccurs="0"/>
                <xsd:element ref="ns3:Technik" minOccurs="0"/>
                <xsd:element ref="ns2:_dlc_DocId" minOccurs="0"/>
                <xsd:element ref="ns2:_dlc_DocIdUrl" minOccurs="0"/>
                <xsd:element ref="ns2:_dlc_DocIdPersistId" minOccurs="0"/>
                <xsd:element ref="ns3:Stav" minOccurs="0"/>
                <xsd:element ref="ns3:Pozn_x00e1_mka" minOccurs="0"/>
                <xsd:element ref="ns3:MediaServiceMetadata" minOccurs="0"/>
                <xsd:element ref="ns3:MediaServiceFastMetadata" minOccurs="0"/>
                <xsd:element ref="ns3:Od" minOccurs="0"/>
                <xsd:element ref="ns3:Do" minOccurs="0"/>
                <xsd:element ref="ns3:Z_x00e1_m_x011b_r" minOccurs="0"/>
                <xsd:element ref="ns3:Financov_x00e1_n_x00ed_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P_x0159__x00ed_znak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J_x00e1_chym_x002d_Z_x00e1_m_x011b_r" minOccurs="0"/>
                <xsd:element ref="ns3:Realizace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3ba81d-2035-4b34-8492-dd7f63c2674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64e533-5126-42c0-97f2-5815fbc64334" elementFormDefault="qualified">
    <xsd:import namespace="http://schemas.microsoft.com/office/2006/documentManagement/types"/>
    <xsd:import namespace="http://schemas.microsoft.com/office/infopath/2007/PartnerControls"/>
    <xsd:element name="O_x002f_I" ma:index="10" nillable="true" ma:displayName="O/I" ma:format="Dropdown" ma:internalName="O_x002f_I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Oprava"/>
                        <xsd:enumeration value="Investice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OL" ma:index="11" nillable="true" ma:displayName="OL" ma:format="Dropdown" ma:internalName="OL">
      <xsd:simpleType>
        <xsd:restriction base="dms:Text">
          <xsd:maxLength value="255"/>
        </xsd:restriction>
      </xsd:simpleType>
    </xsd:element>
    <xsd:element name="IL" ma:index="12" nillable="true" ma:displayName="IL" ma:format="Dropdown" ma:internalName="IL">
      <xsd:simpleType>
        <xsd:restriction base="dms:Text">
          <xsd:maxLength value="255"/>
        </xsd:restriction>
      </xsd:simpleType>
    </xsd:element>
    <xsd:element name="Technik" ma:index="13" nillable="true" ma:displayName="Technik" ma:format="Dropdown" ma:list="UserInfo" ma:SharePointGroup="0" ma:internalName="Technik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v" ma:index="17" nillable="true" ma:displayName="Stav" ma:format="Dropdown" ma:internalName="Stav">
      <xsd:simpleType>
        <xsd:restriction base="dms:Choice">
          <xsd:enumeration value="Návrh záměru"/>
          <xsd:enumeration value="Schválený záměr"/>
          <xsd:enumeration value="Nové"/>
          <xsd:enumeration value="Výběr zhotovitele"/>
          <xsd:enumeration value="Probíhá"/>
          <xsd:enumeration value="Ukončeno"/>
          <xsd:enumeration value="Zrušeno"/>
          <xsd:enumeration value="Pozastaveno"/>
          <xsd:enumeration value="Podpis SoD"/>
          <xsd:enumeration value="Probíhá VŘ"/>
          <xsd:enumeration value="Předané staveniště"/>
        </xsd:restriction>
      </xsd:simpleType>
    </xsd:element>
    <xsd:element name="Pozn_x00e1_mka" ma:index="18" nillable="true" ma:displayName="Poznámka" ma:format="Dropdown" ma:internalName="Pozn_x00e1_mka">
      <xsd:simpleType>
        <xsd:restriction base="dms:Note">
          <xsd:maxLength value="255"/>
        </xsd:restriction>
      </xsd:simpleType>
    </xsd:element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Od" ma:index="21" nillable="true" ma:displayName="Od" ma:description="Předpoklad zahájení realizace" ma:format="DateOnly" ma:internalName="Od">
      <xsd:simpleType>
        <xsd:restriction base="dms:DateTime"/>
      </xsd:simpleType>
    </xsd:element>
    <xsd:element name="Do" ma:index="22" nillable="true" ma:displayName="Do" ma:description="Předpoklad ukončení akce" ma:format="DateOnly" ma:internalName="Do">
      <xsd:simpleType>
        <xsd:restriction base="dms:DateTime"/>
      </xsd:simpleType>
    </xsd:element>
    <xsd:element name="Z_x00e1_m_x011b_r" ma:index="23" nillable="true" ma:displayName="Záměr" ma:description="Přidělené číslo záměru" ma:format="Dropdown" ma:internalName="Z_x00e1_m_x011b_r">
      <xsd:simpleType>
        <xsd:restriction base="dms:Text">
          <xsd:maxLength value="255"/>
        </xsd:restriction>
      </xsd:simpleType>
    </xsd:element>
    <xsd:element name="Financov_x00e1_n_x00ed_" ma:index="24" nillable="true" ma:displayName="Financování" ma:format="Dropdown" ma:internalName="Financov_x00e1_n_x00ed_">
      <xsd:simpleType>
        <xsd:restriction base="dms:Choice">
          <xsd:enumeration value="VZ"/>
          <xsd:enumeration value="DVT"/>
          <xsd:enumeration value="SFDI"/>
          <xsd:enumeration value="PŠ"/>
          <xsd:enumeration value="OPŽP"/>
        </xsd:restriction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P_x0159__x00ed_znak" ma:index="30" nillable="true" ma:displayName="Příznak" ma:description="Heslovité příznaky" ma:format="Dropdown" ma:internalName="P_x0159__x00ed_zna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Š"/>
                    <xsd:enumeration value="Havárie"/>
                    <xsd:enumeration value="Sociálně odpovědné zadávání"/>
                    <xsd:enumeration value="Priorita"/>
                  </xsd:restriction>
                </xsd:simpleType>
              </xsd:element>
            </xsd:sequence>
          </xsd:extension>
        </xsd:complexContent>
      </xsd:complexType>
    </xsd:element>
    <xsd:element name="MediaServiceDateTaken" ma:index="3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32" nillable="true" ma:displayName="Location" ma:internalName="MediaServiceLocation" ma:readOnly="true">
      <xsd:simpleType>
        <xsd:restriction base="dms:Text"/>
      </xsd:simpleType>
    </xsd:element>
    <xsd:element name="MediaLengthInSeconds" ma:index="3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3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J_x00e1_chym_x002d_Z_x00e1_m_x011b_r" ma:index="36" nillable="true" ma:displayName="Jáchym - Záměr" ma:format="Hyperlink" ma:internalName="J_x00e1_chym_x002d_Z_x00e1_m_x011b_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Realizace" ma:index="37" nillable="true" ma:displayName="Realizace" ma:format="Dropdown" ma:internalName="Realizace">
      <xsd:simpleType>
        <xsd:restriction base="dms:Text">
          <xsd:maxLength value="255"/>
        </xsd:restriction>
      </xsd:simpleType>
    </xsd:element>
    <xsd:element name="MediaServiceSearchProperties" ma:index="3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5ECA69B4CC39459CF879808734A6B5" ma:contentTypeVersion="18" ma:contentTypeDescription="Vytvoří nový dokument" ma:contentTypeScope="" ma:versionID="1ff1a2ff228e8496d2cdd54681b8c6d9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b8079a8c743d7c1b9f28c862330ab59d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a4326ac-fbff-448f-9331-72fd366025f5}" ma:internalName="TaxCatchAll" ma:showField="CatchAllData" ma:web="4df82892-9f05-4115-b8bf-20a77a76b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ed0e5a-0378-45b4-a990-92aa170f3820">
      <Terms xmlns="http://schemas.microsoft.com/office/infopath/2007/PartnerControls"/>
    </lcf76f155ced4ddcb4097134ff3c332f>
    <TaxCatchAll xmlns="4df82892-9f05-4115-b8bf-20a77a76b5d2" xsi:nil="true"/>
  </documentManagement>
</p:properties>
</file>

<file path=customXml/itemProps1.xml><?xml version="1.0" encoding="utf-8"?>
<ds:datastoreItem xmlns:ds="http://schemas.openxmlformats.org/officeDocument/2006/customXml" ds:itemID="{BB385916-46B3-4943-A064-8798D56293DD}"/>
</file>

<file path=customXml/itemProps2.xml><?xml version="1.0" encoding="utf-8"?>
<ds:datastoreItem xmlns:ds="http://schemas.openxmlformats.org/officeDocument/2006/customXml" ds:itemID="{3CBA1979-CAEE-4F87-9728-68B294A9061C}"/>
</file>

<file path=customXml/itemProps3.xml><?xml version="1.0" encoding="utf-8"?>
<ds:datastoreItem xmlns:ds="http://schemas.openxmlformats.org/officeDocument/2006/customXml" ds:itemID="{855A85EA-1033-4002-B154-3267C4FB4982}"/>
</file>

<file path=customXml/itemProps4.xml><?xml version="1.0" encoding="utf-8"?>
<ds:datastoreItem xmlns:ds="http://schemas.openxmlformats.org/officeDocument/2006/customXml" ds:itemID="{F7C4BDE8-636B-4567-B6EE-E18C729EAB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jirka\Jiri Tagl</dc:creator>
  <cp:keywords/>
  <dc:description/>
  <cp:lastModifiedBy>Sýkorová Jana</cp:lastModifiedBy>
  <cp:revision/>
  <dcterms:created xsi:type="dcterms:W3CDTF">2023-10-09T08:59:43Z</dcterms:created>
  <dcterms:modified xsi:type="dcterms:W3CDTF">2024-08-26T11:59:07Z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0x010100A7A430B59D8E1049B63F7C8B25B5F023</vt:lpwstr>
  </property>
  <property fmtid="{D5CDD505-2E9C-101B-9397-08002B2CF9AE}" pid="3" name="_dlc_DocIdItemGuid">
    <vt:lpwstr>22c4b283-ee8e-441e-b5f6-dc2cd1721834</vt:lpwstr>
  </property>
  <property fmtid="{D5CDD505-2E9C-101B-9397-08002B2CF9AE}" pid="4" name="MediaServiceImageTags">
    <vt:lpwstr/>
  </property>
</Properties>
</file>